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233\homes\Monitoring\YNDHANUR FAYLER\SCAN  26.04.23\Naxahashiv\2024 naxahashiv\Jshtum\HOAK-ner\Arvesti dprocner\"/>
    </mc:Choice>
  </mc:AlternateContent>
  <xr:revisionPtr revIDLastSave="0" documentId="13_ncr:1_{8C74B025-99D5-4B54-B6A2-2996227A9F21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Ashkhatavardz!$A$1:$P$26</definedName>
    <definedName name="_xlnm.Print_Area" localSheetId="4">'Deb. ev kreditor'!$A$1:$E$67</definedName>
    <definedName name="_xlnm.Print_Area" localSheetId="1">'Dramakan hosqer'!$A$1:$E$102</definedName>
    <definedName name="_xlnm.Print_Area" localSheetId="3">'Dramakani hamematakan'!$A$1:$F$89</definedName>
    <definedName name="_xlnm.Print_Area" localSheetId="0">'Ekamut-caxs'!$A$1:$E$86</definedName>
    <definedName name="_xlnm.Print_Area" localSheetId="2">'Ekamutneri hamematakan'!$A$1:$F$72</definedName>
    <definedName name="_xlnm.Print_Area" localSheetId="8">'Khmberi ev erekhaneri tiv'!$A$1:$H$27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8" i="11" l="1"/>
  <c r="R9" i="11" s="1"/>
  <c r="D39" i="19" l="1"/>
  <c r="D18" i="19" l="1"/>
  <c r="D38" i="7"/>
  <c r="D31" i="7"/>
  <c r="D70" i="7"/>
  <c r="D58" i="10" s="1"/>
  <c r="D71" i="7"/>
  <c r="D59" i="10" s="1"/>
  <c r="D72" i="7"/>
  <c r="D60" i="10" s="1"/>
  <c r="D68" i="7"/>
  <c r="D69" i="7"/>
  <c r="D57" i="10" s="1"/>
  <c r="D66" i="7"/>
  <c r="D67" i="7"/>
  <c r="D64" i="7"/>
  <c r="D65" i="7"/>
  <c r="D62" i="7"/>
  <c r="D63" i="7"/>
  <c r="D61" i="7"/>
  <c r="D58" i="7"/>
  <c r="D59" i="7"/>
  <c r="D60" i="7"/>
  <c r="D56" i="7"/>
  <c r="D57" i="7"/>
  <c r="D54" i="7"/>
  <c r="D55" i="7"/>
  <c r="D52" i="7"/>
  <c r="D53" i="7"/>
  <c r="D50" i="7"/>
  <c r="D51" i="7"/>
  <c r="D49" i="7"/>
  <c r="D44" i="7"/>
  <c r="D37" i="7"/>
  <c r="D24" i="7"/>
  <c r="D26" i="7"/>
  <c r="D28" i="7"/>
  <c r="D29" i="7"/>
  <c r="D22" i="7"/>
  <c r="D23" i="7"/>
  <c r="D64" i="9"/>
  <c r="D65" i="9"/>
  <c r="D62" i="9"/>
  <c r="D63" i="9"/>
  <c r="D60" i="9"/>
  <c r="D61" i="9"/>
  <c r="D58" i="9"/>
  <c r="D59" i="9"/>
  <c r="D57" i="9"/>
  <c r="D56" i="9"/>
  <c r="D41" i="19"/>
  <c r="D39" i="7" s="1"/>
  <c r="C10" i="21"/>
  <c r="H23" i="22" l="1"/>
  <c r="I20" i="22"/>
  <c r="E17" i="23" l="1"/>
  <c r="A30" i="19" l="1"/>
  <c r="E60" i="10" l="1"/>
  <c r="A74" i="7"/>
  <c r="D62" i="10"/>
  <c r="D63" i="10"/>
  <c r="E63" i="10" s="1"/>
  <c r="I18" i="23"/>
  <c r="J18" i="23" s="1"/>
  <c r="I17" i="23"/>
  <c r="J17" i="23" s="1"/>
  <c r="E18" i="23"/>
  <c r="G20" i="22"/>
  <c r="F19" i="22"/>
  <c r="F20" i="22" s="1"/>
  <c r="E19" i="22"/>
  <c r="E20" i="22" s="1"/>
  <c r="D18" i="22"/>
  <c r="D17" i="22"/>
  <c r="D16" i="22"/>
  <c r="D15" i="22"/>
  <c r="D14" i="22"/>
  <c r="D13" i="22"/>
  <c r="D12" i="22"/>
  <c r="D11" i="22"/>
  <c r="D10" i="22"/>
  <c r="D9" i="22"/>
  <c r="D8" i="22"/>
  <c r="D20" i="22" l="1"/>
  <c r="D19" i="22"/>
  <c r="E62" i="10"/>
  <c r="H11" i="22" l="1"/>
  <c r="H12" i="22"/>
  <c r="H13" i="22"/>
  <c r="H10" i="22"/>
  <c r="H16" i="22" l="1"/>
  <c r="H17" i="22"/>
  <c r="H18" i="22"/>
  <c r="A2" i="10"/>
  <c r="A2" i="9"/>
  <c r="A89" i="7"/>
  <c r="A90" i="7" s="1"/>
  <c r="A91" i="7" s="1"/>
  <c r="A81" i="7"/>
  <c r="A83" i="7" s="1"/>
  <c r="A84" i="7" s="1"/>
  <c r="A85" i="7" s="1"/>
  <c r="A86" i="7" s="1"/>
  <c r="A87" i="7" s="1"/>
  <c r="A40" i="7"/>
  <c r="A41" i="7" s="1"/>
  <c r="A43" i="7" s="1"/>
  <c r="A44" i="7" s="1"/>
  <c r="A45" i="7" s="1"/>
  <c r="A37" i="7"/>
  <c r="A38" i="7" s="1"/>
  <c r="A39" i="7" s="1"/>
  <c r="A21" i="7"/>
  <c r="A22" i="7" s="1"/>
  <c r="A24" i="7" s="1"/>
  <c r="A25" i="7" s="1"/>
  <c r="A26" i="7" s="1"/>
  <c r="A27" i="7" s="1"/>
  <c r="A28" i="7" s="1"/>
  <c r="A29" i="7" s="1"/>
  <c r="A42" i="19"/>
  <c r="A43" i="19" s="1"/>
  <c r="A45" i="19" s="1"/>
  <c r="A46" i="19" s="1"/>
  <c r="A47" i="19" s="1"/>
  <c r="A39" i="19"/>
  <c r="A40" i="19" s="1"/>
  <c r="A41" i="19" s="1"/>
  <c r="A19" i="19"/>
  <c r="A20" i="19" s="1"/>
  <c r="A22" i="19" s="1"/>
  <c r="A23" i="19" s="1"/>
  <c r="A24" i="19" s="1"/>
  <c r="A25" i="19" s="1"/>
  <c r="A26" i="19" s="1"/>
  <c r="L18" i="23"/>
  <c r="L17" i="23"/>
  <c r="F18" i="23"/>
  <c r="F17" i="23"/>
  <c r="F8" i="23"/>
  <c r="F9" i="23"/>
  <c r="F10" i="23"/>
  <c r="F11" i="23"/>
  <c r="F12" i="23"/>
  <c r="F13" i="23"/>
  <c r="F14" i="23"/>
  <c r="F15" i="23"/>
  <c r="F16" i="23"/>
  <c r="F7" i="23"/>
  <c r="D26" i="19"/>
  <c r="P7" i="11"/>
  <c r="P13" i="11" s="1"/>
  <c r="D18" i="7"/>
  <c r="B28" i="7"/>
  <c r="B29" i="7"/>
  <c r="D17" i="10"/>
  <c r="E17" i="10" s="1"/>
  <c r="D16" i="10"/>
  <c r="E16" i="10" s="1"/>
  <c r="D14" i="10"/>
  <c r="E14" i="10" s="1"/>
  <c r="D12" i="10"/>
  <c r="E12" i="10" s="1"/>
  <c r="D10" i="10"/>
  <c r="E10" i="10" s="1"/>
  <c r="E1" i="7"/>
  <c r="E7" i="7"/>
  <c r="A13" i="7"/>
  <c r="D18" i="10"/>
  <c r="E18" i="10" s="1"/>
  <c r="D20" i="10"/>
  <c r="E20" i="10" s="1"/>
  <c r="D21" i="10"/>
  <c r="E21" i="10" s="1"/>
  <c r="C7" i="10"/>
  <c r="C33" i="10"/>
  <c r="C23" i="10" s="1"/>
  <c r="C68" i="10"/>
  <c r="C76" i="10"/>
  <c r="C80" i="10"/>
  <c r="B81" i="10"/>
  <c r="D39" i="9"/>
  <c r="D40" i="9"/>
  <c r="D41" i="9"/>
  <c r="D42" i="9"/>
  <c r="D43" i="9"/>
  <c r="D44" i="9"/>
  <c r="D45" i="9"/>
  <c r="D46" i="9"/>
  <c r="D47" i="9"/>
  <c r="D49" i="9"/>
  <c r="D50" i="9"/>
  <c r="D51" i="9"/>
  <c r="D52" i="9"/>
  <c r="D53" i="9"/>
  <c r="D54" i="9"/>
  <c r="D32" i="9"/>
  <c r="D33" i="9"/>
  <c r="D16" i="9"/>
  <c r="E16" i="9" s="1"/>
  <c r="D17" i="9"/>
  <c r="E17" i="9" s="1"/>
  <c r="D10" i="9"/>
  <c r="E10" i="9" s="1"/>
  <c r="D15" i="10" l="1"/>
  <c r="E15" i="10" s="1"/>
  <c r="D27" i="7"/>
  <c r="A30" i="7"/>
  <c r="A32" i="7" s="1"/>
  <c r="A33" i="7" s="1"/>
  <c r="A27" i="19"/>
  <c r="A28" i="19" s="1"/>
  <c r="A48" i="19"/>
  <c r="A49" i="19" s="1"/>
  <c r="A50" i="19" s="1"/>
  <c r="A51" i="19"/>
  <c r="A52" i="19" s="1"/>
  <c r="A53" i="19" s="1"/>
  <c r="A54" i="19" s="1"/>
  <c r="A55" i="19" s="1"/>
  <c r="A56" i="19" s="1"/>
  <c r="A57" i="19" s="1"/>
  <c r="A58" i="19" s="1"/>
  <c r="A59" i="19" s="1"/>
  <c r="A60" i="19" s="1"/>
  <c r="A61" i="19" s="1"/>
  <c r="A63" i="19" s="1"/>
  <c r="A64" i="19" s="1"/>
  <c r="A65" i="19" s="1"/>
  <c r="A66" i="19" s="1"/>
  <c r="A67" i="19" s="1"/>
  <c r="A68" i="19" s="1"/>
  <c r="A69" i="19" s="1"/>
  <c r="A70" i="19" s="1"/>
  <c r="A71" i="19" s="1"/>
  <c r="A72" i="19" s="1"/>
  <c r="A73" i="19" s="1"/>
  <c r="A74" i="19" s="1"/>
  <c r="A75" i="19" s="1"/>
  <c r="A76" i="19" s="1"/>
  <c r="A46" i="7"/>
  <c r="A47" i="7" s="1"/>
  <c r="A48" i="7" s="1"/>
  <c r="A49" i="7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8" i="7" s="1"/>
  <c r="C67" i="10"/>
  <c r="C22" i="10" s="1"/>
  <c r="C34" i="9"/>
  <c r="C18" i="9"/>
  <c r="D47" i="19"/>
  <c r="D34" i="9" l="1"/>
  <c r="D45" i="7"/>
  <c r="A77" i="19"/>
  <c r="A75" i="7"/>
  <c r="A76" i="7" s="1"/>
  <c r="A32" i="19"/>
  <c r="A33" i="19" s="1"/>
  <c r="A34" i="19" s="1"/>
  <c r="A31" i="19"/>
  <c r="H8" i="22" l="1"/>
  <c r="H15" i="22"/>
  <c r="H14" i="22"/>
  <c r="H9" i="22"/>
  <c r="D76" i="7"/>
  <c r="D73" i="7" l="1"/>
  <c r="D64" i="10"/>
  <c r="I19" i="22"/>
  <c r="J32" i="23"/>
  <c r="J30" i="23"/>
  <c r="E64" i="10" l="1"/>
  <c r="D61" i="10"/>
  <c r="E61" i="10" s="1"/>
  <c r="D11" i="7"/>
  <c r="D10" i="7"/>
  <c r="D5" i="7"/>
  <c r="D4" i="7"/>
  <c r="B11" i="9" l="1"/>
  <c r="B23" i="7"/>
  <c r="B11" i="10" s="1"/>
  <c r="B28" i="9" l="1"/>
  <c r="B39" i="7"/>
  <c r="B27" i="10" s="1"/>
  <c r="D27" i="10"/>
  <c r="E27" i="10" s="1"/>
  <c r="B39" i="19"/>
  <c r="J19" i="22" l="1"/>
  <c r="D28" i="9"/>
  <c r="E28" i="9" s="1"/>
  <c r="A2" i="23" l="1"/>
  <c r="J26" i="23"/>
  <c r="F26" i="23"/>
  <c r="K19" i="23"/>
  <c r="H19" i="23"/>
  <c r="G19" i="23"/>
  <c r="D19" i="23"/>
  <c r="C19" i="23"/>
  <c r="M18" i="23"/>
  <c r="N17" i="23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E19" i="23"/>
  <c r="L19" i="23"/>
  <c r="O7" i="23"/>
  <c r="N18" i="23"/>
  <c r="O18" i="23" s="1"/>
  <c r="J19" i="23"/>
  <c r="J20" i="23" s="1"/>
  <c r="J27" i="23" s="1"/>
  <c r="M19" i="23" l="1"/>
  <c r="M20" i="23" s="1"/>
  <c r="D42" i="19"/>
  <c r="D43" i="19"/>
  <c r="M26" i="23"/>
  <c r="M28" i="23" s="1"/>
  <c r="D24" i="19" s="1"/>
  <c r="D25" i="7" s="1"/>
  <c r="O19" i="23"/>
  <c r="O20" i="23" s="1"/>
  <c r="N19" i="23"/>
  <c r="N20" i="23" s="1"/>
  <c r="D30" i="9" l="1"/>
  <c r="D41" i="7"/>
  <c r="D48" i="9"/>
  <c r="O27" i="23"/>
  <c r="M27" i="23"/>
  <c r="D42" i="7" s="1"/>
  <c r="D13" i="10" l="1"/>
  <c r="E13" i="10" s="1"/>
  <c r="D44" i="19"/>
  <c r="D31" i="9" s="1"/>
  <c r="D8" i="9"/>
  <c r="E8" i="9" s="1"/>
  <c r="B8" i="9"/>
  <c r="D30" i="19" l="1"/>
  <c r="D38" i="19" l="1"/>
  <c r="R13" i="11" s="1"/>
  <c r="D102" i="7"/>
  <c r="B102" i="7"/>
  <c r="F5" i="10" l="1"/>
  <c r="F5" i="9" s="1"/>
  <c r="D26" i="22" l="1"/>
  <c r="D24" i="22"/>
  <c r="E21" i="21"/>
  <c r="E20" i="21"/>
  <c r="E19" i="21"/>
  <c r="E18" i="21"/>
  <c r="I25" i="11"/>
  <c r="I23" i="11"/>
  <c r="D66" i="18"/>
  <c r="D64" i="18"/>
  <c r="D87" i="10"/>
  <c r="D85" i="10"/>
  <c r="D70" i="9"/>
  <c r="D68" i="9"/>
  <c r="D99" i="7"/>
  <c r="D97" i="7"/>
  <c r="D81" i="10"/>
  <c r="C21" i="11" l="1"/>
  <c r="D32" i="11" s="1"/>
  <c r="D59" i="18" l="1"/>
  <c r="F59" i="18" s="1"/>
  <c r="E12" i="21" l="1"/>
  <c r="D11" i="10" s="1"/>
  <c r="E11" i="10" s="1"/>
  <c r="C12" i="21"/>
  <c r="D12" i="21"/>
  <c r="D79" i="19"/>
  <c r="A2" i="18"/>
  <c r="A2" i="11"/>
  <c r="A2" i="21"/>
  <c r="A2" i="22"/>
  <c r="D20" i="19" l="1"/>
  <c r="D21" i="7" s="1"/>
  <c r="D9" i="10" s="1"/>
  <c r="E9" i="10" s="1"/>
  <c r="D82" i="10" l="1"/>
  <c r="E82" i="10" s="1"/>
  <c r="D22" i="9"/>
  <c r="E22" i="9" s="1"/>
  <c r="E81" i="10"/>
  <c r="D75" i="10"/>
  <c r="E75" i="10" s="1"/>
  <c r="D74" i="10"/>
  <c r="E74" i="10" s="1"/>
  <c r="D23" i="9"/>
  <c r="E23" i="9" s="1"/>
  <c r="E60" i="9"/>
  <c r="E59" i="9"/>
  <c r="E59" i="10"/>
  <c r="E58" i="10"/>
  <c r="D72" i="10" l="1"/>
  <c r="E72" i="10" s="1"/>
  <c r="D80" i="7"/>
  <c r="E56" i="9"/>
  <c r="E57" i="9"/>
  <c r="D55" i="10"/>
  <c r="E55" i="10" s="1"/>
  <c r="D56" i="10"/>
  <c r="E56" i="10" s="1"/>
  <c r="D9" i="9" l="1"/>
  <c r="E9" i="9" s="1"/>
  <c r="D51" i="10" l="1"/>
  <c r="E51" i="10" s="1"/>
  <c r="D19" i="10" l="1"/>
  <c r="E19" i="10" s="1"/>
  <c r="D36" i="7"/>
  <c r="D18" i="9" l="1"/>
  <c r="D92" i="7"/>
  <c r="D38" i="9" l="1"/>
  <c r="D37" i="9"/>
  <c r="D36" i="9"/>
  <c r="D35" i="9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88" i="7" l="1"/>
  <c r="D19" i="9" l="1"/>
  <c r="D30" i="18"/>
  <c r="D8" i="18"/>
  <c r="D34" i="18" l="1"/>
  <c r="D25" i="9" l="1"/>
  <c r="D79" i="10"/>
  <c r="E79" i="10" s="1"/>
  <c r="D78" i="10"/>
  <c r="E78" i="10" s="1"/>
  <c r="D77" i="10"/>
  <c r="E77" i="10" s="1"/>
  <c r="D73" i="10"/>
  <c r="E73" i="10" s="1"/>
  <c r="D71" i="10"/>
  <c r="E71" i="10" s="1"/>
  <c r="D70" i="10"/>
  <c r="E70" i="10" s="1"/>
  <c r="D69" i="10"/>
  <c r="E69" i="10" s="1"/>
  <c r="D66" i="10"/>
  <c r="E66" i="10" s="1"/>
  <c r="D65" i="10"/>
  <c r="E65" i="10" s="1"/>
  <c r="E57" i="10"/>
  <c r="D54" i="10"/>
  <c r="E54" i="10" s="1"/>
  <c r="D53" i="10"/>
  <c r="E53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9" i="7"/>
  <c r="D68" i="10"/>
  <c r="D80" i="10"/>
  <c r="E68" i="10" l="1"/>
  <c r="D76" i="10"/>
  <c r="E76" i="10" s="1"/>
  <c r="D67" i="10" l="1"/>
  <c r="D13" i="9"/>
  <c r="E13" i="9" s="1"/>
  <c r="E67" i="10" l="1"/>
  <c r="D47" i="10"/>
  <c r="D40" i="7"/>
  <c r="D35" i="7" s="1"/>
  <c r="D34" i="7" s="1"/>
  <c r="D29" i="10"/>
  <c r="E29" i="10" s="1"/>
  <c r="D29" i="9"/>
  <c r="E47" i="10" l="1"/>
  <c r="D28" i="10"/>
  <c r="E28" i="10" l="1"/>
  <c r="D30" i="10" l="1"/>
  <c r="D33" i="10"/>
  <c r="E33" i="10" s="1"/>
  <c r="D23" i="10" l="1"/>
  <c r="D22" i="10" s="1"/>
  <c r="E30" i="10"/>
  <c r="C24" i="9"/>
  <c r="E65" i="9"/>
  <c r="E64" i="9"/>
  <c r="E63" i="9"/>
  <c r="E62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E23" i="10" l="1"/>
  <c r="E34" i="9"/>
  <c r="E22" i="10" l="1"/>
  <c r="C6" i="9"/>
  <c r="E6" i="10" l="1"/>
  <c r="E21" i="9"/>
  <c r="E20" i="9"/>
  <c r="E19" i="9"/>
  <c r="C66" i="9"/>
  <c r="E80" i="10" l="1"/>
  <c r="E18" i="9"/>
  <c r="E24" i="9"/>
  <c r="C83" i="10" l="1"/>
  <c r="D19" i="7" l="1"/>
  <c r="D95" i="7" s="1"/>
  <c r="D8" i="10"/>
  <c r="D7" i="10" s="1"/>
  <c r="D83" i="10" s="1"/>
  <c r="E83" i="10" s="1"/>
  <c r="D35" i="19"/>
  <c r="G79" i="19" s="1"/>
  <c r="E8" i="10" l="1"/>
  <c r="F95" i="7"/>
  <c r="D7" i="9"/>
  <c r="E7" i="10"/>
  <c r="E7" i="9" l="1"/>
  <c r="D6" i="9"/>
  <c r="E6" i="9" l="1"/>
  <c r="D66" i="9"/>
  <c r="E66" i="9" s="1"/>
</calcChain>
</file>

<file path=xl/sharedStrings.xml><?xml version="1.0" encoding="utf-8"?>
<sst xmlns="http://schemas.openxmlformats.org/spreadsheetml/2006/main" count="738" uniqueCount="317">
  <si>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</si>
  <si>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</si>
  <si>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</si>
  <si>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</si>
  <si>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</si>
  <si>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</si>
  <si>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</si>
  <si>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</si>
  <si>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</si>
  <si>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</si>
  <si>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</si>
  <si>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</si>
  <si>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</si>
  <si>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</si>
  <si>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</si>
  <si>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</si>
  <si>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</si>
  <si>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</si>
  <si>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</si>
  <si>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</si>
  <si>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</si>
  <si>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</si>
  <si>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</si>
  <si>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</si>
  <si>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</si>
  <si>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</si>
  <si>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</si>
  <si>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</si>
  <si>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</si>
  <si>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</si>
  <si>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</si>
  <si>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</si>
  <si>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</si>
  <si>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</si>
  <si>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</si>
  <si>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</si>
  <si>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</si>
  <si>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</si>
  <si>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</si>
  <si>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</si>
  <si>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</si>
  <si>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</si>
  <si>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</si>
  <si>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</si>
  <si>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</si>
  <si>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</si>
  <si>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</si>
  <si>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</si>
  <si>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</si>
  <si>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</si>
  <si>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</si>
  <si>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</si>
  <si>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</si>
  <si>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</si>
  <si>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</si>
  <si>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</si>
  <si>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</si>
  <si>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</si>
  <si>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</si>
  <si>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</si>
  <si>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</si>
  <si>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</si>
  <si>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</si>
  <si>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</si>
  <si>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</si>
  <si>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</si>
  <si>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</si>
  <si>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</si>
  <si>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</si>
  <si>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</si>
  <si>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</si>
  <si>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</si>
  <si>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</si>
  <si>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</si>
  <si>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</si>
  <si>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</si>
  <si>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</si>
  <si>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</si>
  <si>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</si>
  <si>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</si>
  <si>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</si>
  <si>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</si>
  <si>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</si>
  <si>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</si>
  <si>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</si>
  <si>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</si>
  <si>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</si>
  <si>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</si>
  <si>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</si>
  <si>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</si>
  <si>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</si>
  <si>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</si>
  <si>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</si>
  <si>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</si>
  <si>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</si>
  <si>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</si>
  <si>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</si>
  <si>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</si>
  <si>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</si>
  <si>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</si>
  <si>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</si>
  <si>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</si>
  <si>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</si>
  <si>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</si>
  <si>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</si>
  <si>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</si>
  <si>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</si>
  <si>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</si>
  <si>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</si>
  <si>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</si>
  <si>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</si>
  <si>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</si>
  <si>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</si>
  <si>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</si>
  <si>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</si>
  <si>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</si>
  <si>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</si>
  <si>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</si>
  <si>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</si>
  <si>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</si>
  <si>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</si>
  <si>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</si>
  <si>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</si>
  <si>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</si>
  <si>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</si>
  <si>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</si>
  <si>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</si>
  <si>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</si>
  <si>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</si>
  <si>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</si>
  <si>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</si>
  <si>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</si>
  <si>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</si>
  <si>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</si>
  <si>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</si>
  <si>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</si>
  <si>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</si>
  <si>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</si>
  <si>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</si>
  <si>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</si>
  <si>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</si>
  <si>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</si>
  <si>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</si>
  <si>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</si>
  <si>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</si>
  <si>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</si>
  <si>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</si>
  <si>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</si>
  <si>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</si>
  <si>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</si>
  <si>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</si>
  <si>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</si>
  <si>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</si>
  <si>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</si>
  <si>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</si>
  <si>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</si>
  <si>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</si>
  <si>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</si>
  <si>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</si>
  <si>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</si>
  <si>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</si>
  <si>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</si>
  <si>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</si>
  <si>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</si>
  <si>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</si>
  <si>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</si>
  <si>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</si>
  <si>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</si>
  <si>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</si>
  <si>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</si>
  <si>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</si>
  <si>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</si>
  <si>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</si>
  <si>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</si>
  <si>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</si>
  <si>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</si>
  <si>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</si>
  <si>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</si>
  <si>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</si>
  <si>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</si>
  <si>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</si>
  <si>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</si>
  <si>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</si>
  <si>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</si>
  <si>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</si>
  <si>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</si>
  <si>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</si>
  <si>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</si>
  <si>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</si>
  <si>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</si>
  <si>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</si>
  <si>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</si>
  <si>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</si>
  <si>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</si>
  <si>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</si>
  <si>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</si>
  <si>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</si>
  <si>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</si>
  <si>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</si>
  <si>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</si>
  <si>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</si>
  <si>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</si>
  <si>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</si>
  <si>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</si>
  <si>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</si>
  <si>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</si>
  <si>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</si>
  <si>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</si>
  <si>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</si>
  <si>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</si>
  <si>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</si>
  <si>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</si>
  <si>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</si>
  <si>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</si>
  <si>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</si>
  <si>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</si>
  <si>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</si>
  <si>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</si>
  <si>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</si>
  <si>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</si>
  <si>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</si>
  <si>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</si>
  <si>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</si>
  <si>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</si>
  <si>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</si>
  <si>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</si>
  <si>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</si>
  <si>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</si>
  <si>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</si>
  <si>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</si>
  <si>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</si>
  <si>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</si>
  <si>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</si>
  <si>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</si>
  <si>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</si>
  <si>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</si>
  <si>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</si>
  <si>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</si>
  <si>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</si>
  <si>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</si>
  <si>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</si>
  <si>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</si>
  <si>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</si>
  <si>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</si>
  <si>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</si>
  <si>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</si>
  <si>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</si>
  <si>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</si>
  <si>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</si>
  <si>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</si>
  <si>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</si>
  <si>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</si>
  <si>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</si>
  <si>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</si>
  <si>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</si>
  <si>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</si>
  <si>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</si>
  <si>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</si>
  <si>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</si>
  <si>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</si>
  <si>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</si>
  <si>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</si>
  <si>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</si>
  <si>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</si>
  <si>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</si>
  <si>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դրամաշնորհի համար նոր տողեր ավելացնել 27 և 28 տողերի միջև</t>
  </si>
  <si>
    <t>նոր տողեր ավելացնել 85 և 86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</si>
  <si>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</si>
  <si>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</si>
  <si>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</si>
  <si>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</si>
  <si>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</si>
  <si>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</si>
  <si>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</si>
  <si>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</si>
  <si>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</si>
  <si>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</si>
  <si>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</si>
  <si>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</si>
  <si>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t>ժորժետ</t>
  </si>
  <si>
    <t>բեռնատեղափ. Գծով</t>
  </si>
  <si>
    <t xml:space="preserve">ՄՏՍ </t>
  </si>
  <si>
    <t>Վալի Գրուպ</t>
  </si>
  <si>
    <t>ինտերնետ կապի գծով</t>
  </si>
  <si>
    <t>Իայսի Տելեկոմ  ՍՊԸ</t>
  </si>
  <si>
    <t>Վագա- Ֆարման ՍՊԸ</t>
  </si>
  <si>
    <t>դեղորայք</t>
  </si>
  <si>
    <t>Ոսկե  Ագա ՍՊԸ</t>
  </si>
  <si>
    <t>տնտեսական</t>
  </si>
  <si>
    <t>Հերմինե Ղարիբյան  Ա/Ձ</t>
  </si>
  <si>
    <t>գրասենյակային ապրանքներ</t>
  </si>
  <si>
    <t>Հակոբ  Ղազարյան Ա/Ձ</t>
  </si>
  <si>
    <t>Հոմշին  ՍՊԸ</t>
  </si>
  <si>
    <t>շինանյութ</t>
  </si>
  <si>
    <t>Մանուկյան և Որդիներ  ՍՊԸ</t>
  </si>
  <si>
    <t xml:space="preserve">    շի.ապրանքներ</t>
  </si>
  <si>
    <t>30.12.2023թ</t>
  </si>
  <si>
    <t xml:space="preserve">Տպագրական  ծառայության գծով </t>
  </si>
  <si>
    <t xml:space="preserve">Տրանսպորտային գծով  </t>
  </si>
  <si>
    <t xml:space="preserve">Դահլիճի վարձակալության գծով  </t>
  </si>
  <si>
    <t>Բեմական  հագուստների / տարազների/ գծով</t>
  </si>
  <si>
    <t>Տպագրական ծառայությունների գծով</t>
  </si>
  <si>
    <t>Տրանսպորտային ծառայությունների գծով</t>
  </si>
  <si>
    <t>Դահլիճի  վարձակալության գծով</t>
  </si>
  <si>
    <t>Բեմական հագուստների/տարազների/ գծով</t>
  </si>
  <si>
    <t>Տպագրական ծառայության գծով</t>
  </si>
  <si>
    <t xml:space="preserve">Տրանսպորտային գծով </t>
  </si>
  <si>
    <t>Դահլիճի վարձակալության գծով</t>
  </si>
  <si>
    <t>Բեմական հագուստի /տարազի/ գծով</t>
  </si>
  <si>
    <t>Ա.  Հովհաննիսյան</t>
  </si>
  <si>
    <t>30.12.2021թ</t>
  </si>
  <si>
    <t>աշակերտների թվի ավելացում</t>
  </si>
  <si>
    <t>Ի. Ավետիսյան</t>
  </si>
  <si>
    <t xml:space="preserve">բարձրախոսներ </t>
  </si>
  <si>
    <t xml:space="preserve">«Ավետ Տերտերյանի  անվան արվեստի դպրոց» ՀՈԱԿ-ի  </t>
  </si>
  <si>
    <t>հ. 1467 - Ա որոշմամբ</t>
  </si>
  <si>
    <t>«18» 04. 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</si>
</sst>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sz val="14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1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6" xfId="46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55" fillId="0" borderId="37" xfId="46" applyNumberFormat="1" applyFont="1" applyBorder="1" applyAlignment="1">
      <alignment horizontal="center" vertical="center" wrapText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4" fontId="40" fillId="0" borderId="46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3" fontId="57" fillId="0" borderId="0" xfId="45" applyNumberFormat="1" applyFont="1" applyAlignment="1">
      <alignment vertical="center"/>
    </xf>
    <xf numFmtId="3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horizontal="left" vertical="center"/>
    </xf>
    <xf numFmtId="166" fontId="60" fillId="0" borderId="0" xfId="46" applyNumberFormat="1" applyFont="1" applyAlignment="1">
      <alignment horizontal="center"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166" fontId="55" fillId="0" borderId="48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61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56" fillId="0" borderId="10" xfId="20" applyNumberFormat="1" applyFont="1" applyBorder="1" applyAlignment="1">
      <alignment horizontal="center" vertical="center"/>
    </xf>
    <xf numFmtId="166" fontId="56" fillId="0" borderId="0" xfId="0" applyNumberFormat="1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horizontal="center" vertical="center"/>
      <protection locked="0"/>
    </xf>
    <xf numFmtId="0" fontId="62" fillId="0" borderId="0" xfId="0" applyFont="1" applyProtection="1">
      <protection locked="0"/>
    </xf>
    <xf numFmtId="0" fontId="62" fillId="0" borderId="0" xfId="0" applyFont="1" applyProtection="1">
      <protection hidden="1"/>
    </xf>
    <xf numFmtId="0" fontId="62" fillId="0" borderId="0" xfId="0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166" fontId="63" fillId="0" borderId="0" xfId="20" applyNumberFormat="1" applyFont="1" applyAlignment="1" applyProtection="1">
      <alignment horizontal="center" vertical="center"/>
      <protection locked="0"/>
    </xf>
    <xf numFmtId="0" fontId="56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/>
      <protection locked="0"/>
    </xf>
    <xf numFmtId="164" fontId="28" fillId="0" borderId="0" xfId="19" applyNumberFormat="1" applyFont="1" applyAlignment="1">
      <alignment vertical="center"/>
    </xf>
    <xf numFmtId="0" fontId="28" fillId="0" borderId="0" xfId="45" applyFont="1" applyAlignment="1">
      <alignment horizontal="center" vertical="center"/>
    </xf>
    <xf numFmtId="166" fontId="55" fillId="0" borderId="0" xfId="46" applyNumberFormat="1" applyFont="1" applyAlignment="1">
      <alignment horizontal="center" vertical="center" wrapText="1"/>
    </xf>
    <xf numFmtId="166" fontId="26" fillId="0" borderId="0" xfId="46" applyNumberFormat="1" applyFont="1" applyAlignment="1">
      <alignment horizontal="center" vertical="center" wrapText="1"/>
    </xf>
    <xf numFmtId="0" fontId="31" fillId="0" borderId="0" xfId="45" applyFont="1" applyAlignment="1">
      <alignment horizontal="center" vertical="center"/>
    </xf>
    <xf numFmtId="166" fontId="31" fillId="0" borderId="0" xfId="46" applyNumberFormat="1" applyFont="1" applyAlignment="1">
      <alignment horizontal="center" vertical="center" wrapText="1"/>
    </xf>
    <xf numFmtId="166" fontId="31" fillId="25" borderId="10" xfId="20" applyNumberFormat="1" applyFont="1" applyFill="1" applyBorder="1" applyAlignment="1" applyProtection="1">
      <alignment horizontal="center" vertical="center"/>
      <protection locked="0"/>
    </xf>
    <xf numFmtId="164" fontId="28" fillId="0" borderId="10" xfId="19" applyNumberFormat="1" applyFont="1" applyBorder="1" applyAlignment="1">
      <alignment vertical="center"/>
    </xf>
    <xf numFmtId="166" fontId="64" fillId="0" borderId="0" xfId="46" applyNumberFormat="1" applyFont="1" applyAlignment="1">
      <alignment horizontal="center" vertical="center" wrapText="1"/>
    </xf>
    <xf numFmtId="4" fontId="27" fillId="0" borderId="0" xfId="0" applyNumberFormat="1" applyFont="1" applyAlignment="1" applyProtection="1">
      <alignment horizontal="left"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166" fontId="49" fillId="0" borderId="0" xfId="45" applyNumberFormat="1" applyFont="1" applyAlignment="1">
      <alignment vertical="center"/>
    </xf>
    <xf numFmtId="166" fontId="31" fillId="24" borderId="10" xfId="20" applyNumberFormat="1" applyFont="1" applyFill="1" applyBorder="1" applyAlignment="1">
      <alignment horizontal="center" vertical="center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166" fontId="28" fillId="24" borderId="10" xfId="20" applyNumberFormat="1" applyFont="1" applyFill="1" applyBorder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0" fontId="27" fillId="0" borderId="20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22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164" fontId="30" fillId="0" borderId="47" xfId="46" applyNumberFormat="1" applyFont="1" applyBorder="1" applyAlignment="1">
      <alignment horizontal="center" vertical="center" wrapText="1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0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31" fillId="0" borderId="34" xfId="45" applyNumberFormat="1" applyFont="1" applyBorder="1" applyAlignment="1">
      <alignment horizontal="center" vertical="center"/>
    </xf>
    <xf numFmtId="0" fontId="30" fillId="0" borderId="18" xfId="46" applyFont="1" applyBorder="1" applyAlignment="1">
      <alignment horizontal="left" vertical="center" wrapText="1"/>
    </xf>
    <xf numFmtId="164" fontId="27" fillId="0" borderId="18" xfId="45" applyNumberFormat="1" applyFont="1" applyBorder="1" applyAlignment="1" applyProtection="1">
      <alignment vertical="center" wrapText="1"/>
      <protection hidden="1"/>
    </xf>
    <xf numFmtId="166" fontId="31" fillId="0" borderId="12" xfId="46" applyNumberFormat="1" applyFont="1" applyBorder="1" applyAlignment="1">
      <alignment horizontal="center" vertical="center" wrapText="1"/>
    </xf>
    <xf numFmtId="164" fontId="30" fillId="0" borderId="12" xfId="46" applyNumberFormat="1" applyFont="1" applyBorder="1" applyAlignment="1">
      <alignment horizontal="center" vertical="center" wrapText="1"/>
    </xf>
    <xf numFmtId="164" fontId="30" fillId="0" borderId="1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166" fontId="31" fillId="0" borderId="33" xfId="0" applyNumberFormat="1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Z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MQAgAFAATQAAAAAAAAAAAAAAAAAAAAAAAAAAAAAAAAAAAAAAAAAAAAAAAAAAAAAAAAAAAAAAAAAAAAAAAAAAAAAAAAAAAAAAAAAAAAAAAAAAAAAAAAAAAAAAAAAAAAAAAADoBwwAAAAdABQACw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xMTlaMCMGCSqGSIb3DQEJBDEWBBRyhXsqrrIYvGK1NZJn6t6CFb7KwTArBgsqhkiG9w0BCRACDDEcMBowGDAWBBRE5xMFRVajmd/v2Zzf5CvSbEm8HjANBgkqhkiG9w0BAQEFAASCAQBaODqeEA+9wMRKbvGaDmVjrIxSZxBjeBdsp4VblZC7AN2Pb2msPb80v4o3JGKJTkS8Gg/6AxkNirujE+9V93z8PtMENgYUtKVjRtVO61gEzs0+OoGJELhxzmk92ltiOUy0uxFNeZI0DntDkkiidz56Ni9vM1rizXrQGpm/SQz89/21/sLLXXGvWS6p7Km0xN6iG5zUHc9zxOI5emvzoFMdwO30qpgHeS5ZVkbfXrJvHLS0GQpbkUhHnqDt40IINxD94H3BeN0yp13AW1zcBlqwUijgRm504+g7EUPmiFXrWIXn/+OMskCGOLcy+a4SuHqeEq7rDoFR4JVz0HQobCCu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8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MQAgAFAATQAAAAAAAAAAAAAAAAAAAAAAAAAAAAAAAAAAAAAAAAAAAAAAAAAAAAAAAAAAAAAAAAAAAAAAAAAAAAAAAAAAAAAAAAAAAAAAAAAAAAAAAAAAAAAAAAAAAAAAAADoBwwAAAAdABQACw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xMjRaMCMGCSqGSIb3DQEJBDEWBBR0osKhSVComqRkwPkW2udnW0Y4bjArBgsqhkiG9w0BCRACDDEcMBowGDAWBBRE5xMFRVajmd/v2Zzf5CvSbEm8HjANBgkqhkiG9w0BAQEFAASCAQCNhbJD80AfMgsONyY/8SYR4JK215wVIvb6qaW0JPod624IG5sHcxj+SsetmjrN0j6prNEWJaFS8szGhlFesX+NZdcBlPcWV7/0ijGBUg43RWa/ZAL9jzEodjrCRDtHLFm2UQ6r60B7IU8S2DrusVDC7WEaDAIX/4GRVJR9LZwbXKkPoRKMtqdwCwN14vpbS6xEyha5GWFn9XygVLFsfqBueW70MC7Gq1LnBILhqmoGbquMZSJ8GdugUK02XGm4CU9BovPWYrwMKMDELHF8mq1P9IX3iw3Ib5F3si3XppvYNk7z2UbY9ON57fEfEVMV8DpwHyRnEPfSV+N1QtJwsMd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2</xdr:col>
          <xdr:colOff>2543175</xdr:colOff>
          <xdr:row>85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96</xdr:row>
          <xdr:rowOff>0</xdr:rowOff>
        </xdr:from>
        <xdr:to>
          <xdr:col>2</xdr:col>
          <xdr:colOff>2543175</xdr:colOff>
          <xdr:row>101</xdr:row>
          <xdr:rowOff>1266825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9"/>
  <sheetViews>
    <sheetView tabSelected="1" view="pageBreakPreview" zoomScaleSheetLayoutView="100" workbookViewId="0">
      <selection activeCell="B19" sqref="B19:C19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41" style="7" customWidth="1"/>
    <col min="4" max="4" width="24.140625" style="42" customWidth="1"/>
    <col min="5" max="5" width="3.85546875" style="43" customWidth="1"/>
    <col min="6" max="6" width="3.140625" style="42" customWidth="1"/>
    <col min="7" max="7" width="13.42578125" style="6" customWidth="1"/>
    <col min="8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>
      <c r="C1" s="41"/>
      <c r="D1" s="458" t="s">
        <v>172</v>
      </c>
      <c r="E1" s="100">
        <v>5</v>
      </c>
      <c r="F1" s="43"/>
      <c r="G1" s="41"/>
    </row>
    <row r="2" spans="1:13">
      <c r="C2" s="41"/>
      <c r="D2" s="458" t="s">
        <v>26</v>
      </c>
      <c r="E2" s="41"/>
      <c r="F2" s="41"/>
      <c r="G2" s="41"/>
    </row>
    <row r="3" spans="1:13">
      <c r="C3" s="41"/>
      <c r="D3" s="458" t="s">
        <v>27</v>
      </c>
      <c r="E3" s="41"/>
      <c r="F3" s="41"/>
      <c r="G3" s="41"/>
    </row>
    <row r="4" spans="1:13" ht="18" customHeight="1">
      <c r="C4" s="157"/>
      <c r="D4" s="453" t="s">
        <v>241</v>
      </c>
      <c r="E4" s="157"/>
      <c r="F4" s="157"/>
      <c r="G4" s="41"/>
    </row>
    <row r="5" spans="1:13" ht="18.75" customHeight="1">
      <c r="C5" s="157"/>
      <c r="D5" s="453" t="s">
        <v>170</v>
      </c>
      <c r="E5" s="157"/>
      <c r="F5" s="157"/>
      <c r="G5" s="41"/>
    </row>
    <row r="6" spans="1:13" ht="24" customHeight="1">
      <c r="C6" s="157"/>
      <c r="D6" s="453"/>
      <c r="E6" s="157"/>
      <c r="F6" s="157"/>
      <c r="G6" s="41"/>
    </row>
    <row r="7" spans="1:13">
      <c r="C7" s="157"/>
      <c r="D7" s="458" t="s">
        <v>204</v>
      </c>
      <c r="E7" s="100">
        <v>5</v>
      </c>
      <c r="F7" s="43"/>
      <c r="G7" s="41"/>
    </row>
    <row r="8" spans="1:13">
      <c r="C8" s="157"/>
      <c r="D8" s="458" t="s">
        <v>26</v>
      </c>
      <c r="E8" s="41"/>
      <c r="F8" s="41"/>
      <c r="G8" s="41"/>
    </row>
    <row r="9" spans="1:13">
      <c r="C9" s="157"/>
      <c r="D9" s="458" t="s">
        <v>27</v>
      </c>
      <c r="E9" s="41"/>
      <c r="F9" s="41"/>
      <c r="G9" s="41"/>
    </row>
    <row r="10" spans="1:13" ht="18" customHeight="1">
      <c r="C10" s="157"/>
      <c r="D10" s="453" t="s">
        <v>316</v>
      </c>
      <c r="E10" s="157"/>
      <c r="F10" s="157"/>
      <c r="G10" s="41"/>
    </row>
    <row r="11" spans="1:13" ht="18.75" customHeight="1">
      <c r="C11" s="157"/>
      <c r="D11" s="453" t="s">
        <v>315</v>
      </c>
      <c r="E11" s="157"/>
      <c r="F11" s="157"/>
      <c r="G11" s="41"/>
    </row>
    <row r="12" spans="1:13" ht="14.25" customHeight="1">
      <c r="C12" s="42"/>
      <c r="D12" s="40"/>
      <c r="E12" s="41"/>
      <c r="F12" s="40"/>
      <c r="G12" s="43"/>
    </row>
    <row r="13" spans="1:13" ht="18.75" customHeight="1">
      <c r="A13" s="528" t="s">
        <v>39</v>
      </c>
      <c r="B13" s="528"/>
      <c r="C13" s="528"/>
      <c r="D13" s="528"/>
      <c r="E13" s="44"/>
      <c r="F13" s="280"/>
      <c r="G13" s="44"/>
    </row>
    <row r="14" spans="1:13" s="460" customFormat="1" ht="27" customHeight="1">
      <c r="A14" s="529" t="s">
        <v>314</v>
      </c>
      <c r="B14" s="529"/>
      <c r="C14" s="529"/>
      <c r="D14" s="529"/>
      <c r="E14" s="459"/>
      <c r="F14" s="459"/>
    </row>
    <row r="15" spans="1:13" ht="18.75" customHeight="1">
      <c r="A15" s="530" t="s">
        <v>240</v>
      </c>
      <c r="B15" s="530"/>
      <c r="C15" s="530"/>
      <c r="D15" s="530"/>
      <c r="E15" s="282"/>
      <c r="F15" s="282"/>
      <c r="G15" s="45"/>
      <c r="H15" s="46"/>
      <c r="I15" s="46"/>
      <c r="K15" s="46"/>
      <c r="L15" s="46"/>
      <c r="M15" s="46"/>
    </row>
    <row r="16" spans="1:13" ht="30" customHeight="1">
      <c r="A16" s="47"/>
      <c r="B16" s="47"/>
      <c r="C16" s="47"/>
      <c r="D16" s="48" t="s">
        <v>50</v>
      </c>
      <c r="E16" s="454"/>
      <c r="F16" s="48"/>
      <c r="L16" s="2"/>
    </row>
    <row r="17" spans="1:16" ht="26.25" customHeight="1">
      <c r="A17" s="49" t="s">
        <v>7</v>
      </c>
      <c r="B17" s="526" t="s">
        <v>121</v>
      </c>
      <c r="C17" s="526"/>
      <c r="D17" s="260"/>
      <c r="E17" s="455"/>
      <c r="F17" s="260"/>
    </row>
    <row r="18" spans="1:16">
      <c r="A18" s="109">
        <v>1</v>
      </c>
      <c r="B18" s="522" t="s">
        <v>114</v>
      </c>
      <c r="C18" s="522"/>
      <c r="D18" s="208">
        <f>+'Dramakan hosqer'!D20</f>
        <v>128172.8</v>
      </c>
      <c r="E18" s="206"/>
      <c r="F18" s="206"/>
      <c r="G18" s="263"/>
    </row>
    <row r="19" spans="1:16">
      <c r="A19" s="109">
        <f>+A18+1</f>
        <v>2</v>
      </c>
      <c r="B19" s="522" t="s">
        <v>214</v>
      </c>
      <c r="C19" s="522"/>
      <c r="D19" s="206">
        <v>3</v>
      </c>
      <c r="E19" s="206"/>
      <c r="F19" s="206"/>
      <c r="G19" s="263"/>
    </row>
    <row r="20" spans="1:16">
      <c r="A20" s="109">
        <f t="shared" ref="A20:A26" si="0">+A19+1</f>
        <v>3</v>
      </c>
      <c r="B20" s="531" t="s">
        <v>186</v>
      </c>
      <c r="C20" s="531"/>
      <c r="D20" s="208">
        <f>+'Pastaci finansav.'!D12</f>
        <v>3921.9</v>
      </c>
      <c r="E20" s="206"/>
      <c r="F20" s="208"/>
    </row>
    <row r="21" spans="1:16">
      <c r="A21" s="109">
        <v>4</v>
      </c>
      <c r="B21" s="531" t="s">
        <v>254</v>
      </c>
      <c r="C21" s="531"/>
      <c r="D21" s="206">
        <v>1533.3</v>
      </c>
      <c r="E21" s="206"/>
      <c r="F21" s="208"/>
    </row>
    <row r="22" spans="1:16" s="3" customFormat="1">
      <c r="A22" s="109">
        <f t="shared" si="0"/>
        <v>5</v>
      </c>
      <c r="B22" s="522" t="s">
        <v>235</v>
      </c>
      <c r="C22" s="522"/>
      <c r="D22" s="206">
        <v>36151.699999999997</v>
      </c>
      <c r="E22" s="206"/>
      <c r="F22" s="206"/>
      <c r="G22" s="263"/>
      <c r="H22" s="2"/>
      <c r="I22" s="2"/>
      <c r="J22" s="2"/>
      <c r="K22" s="2"/>
      <c r="L22" s="2"/>
      <c r="M22" s="2"/>
      <c r="N22" s="2"/>
      <c r="O22" s="2"/>
      <c r="P22" s="2"/>
    </row>
    <row r="23" spans="1:16" hidden="1">
      <c r="A23" s="109">
        <f t="shared" si="0"/>
        <v>6</v>
      </c>
      <c r="B23" s="522" t="s">
        <v>51</v>
      </c>
      <c r="C23" s="522"/>
      <c r="D23" s="206"/>
      <c r="E23" s="206"/>
      <c r="F23" s="206"/>
      <c r="G23" s="263"/>
    </row>
    <row r="24" spans="1:16" hidden="1">
      <c r="A24" s="109">
        <f t="shared" si="0"/>
        <v>7</v>
      </c>
      <c r="B24" s="522" t="s">
        <v>61</v>
      </c>
      <c r="C24" s="522"/>
      <c r="D24" s="208">
        <f>+Komunal!M28</f>
        <v>0</v>
      </c>
      <c r="E24" s="206"/>
      <c r="F24" s="206"/>
    </row>
    <row r="25" spans="1:16" hidden="1">
      <c r="A25" s="109">
        <f t="shared" si="0"/>
        <v>8</v>
      </c>
      <c r="B25" s="522" t="s">
        <v>185</v>
      </c>
      <c r="C25" s="522"/>
      <c r="D25" s="206"/>
      <c r="E25" s="206"/>
      <c r="F25" s="206"/>
    </row>
    <row r="26" spans="1:16" hidden="1">
      <c r="A26" s="109">
        <f t="shared" si="0"/>
        <v>9</v>
      </c>
      <c r="B26" s="522" t="s">
        <v>262</v>
      </c>
      <c r="C26" s="522"/>
      <c r="D26" s="206">
        <f>SUM(D27:D28)</f>
        <v>0</v>
      </c>
      <c r="E26" s="206"/>
      <c r="F26" s="206"/>
    </row>
    <row r="27" spans="1:16" s="421" customFormat="1" ht="13.5" hidden="1">
      <c r="A27" s="418">
        <f>+A26+0.1</f>
        <v>9.1</v>
      </c>
      <c r="B27" s="527"/>
      <c r="C27" s="527"/>
      <c r="D27" s="423"/>
      <c r="E27" s="423"/>
      <c r="F27" s="423"/>
    </row>
    <row r="28" spans="1:16" s="421" customFormat="1" ht="13.5" hidden="1">
      <c r="A28" s="418">
        <f>+A27+0.1</f>
        <v>9.1999999999999993</v>
      </c>
      <c r="B28" s="527"/>
      <c r="C28" s="527"/>
      <c r="D28" s="423"/>
      <c r="E28" s="423"/>
      <c r="F28" s="433" t="s">
        <v>265</v>
      </c>
    </row>
    <row r="29" spans="1:16">
      <c r="A29" s="109">
        <v>6</v>
      </c>
      <c r="B29" s="522" t="s">
        <v>119</v>
      </c>
      <c r="C29" s="522"/>
      <c r="D29" s="208">
        <v>2516</v>
      </c>
      <c r="E29" s="206"/>
      <c r="F29" s="208"/>
    </row>
    <row r="30" spans="1:16" s="422" customFormat="1" ht="15" customHeight="1">
      <c r="A30" s="418">
        <f t="shared" ref="A30:A31" si="1">+A29+0.1</f>
        <v>6.1</v>
      </c>
      <c r="B30" s="523" t="s">
        <v>70</v>
      </c>
      <c r="C30" s="523"/>
      <c r="D30" s="419">
        <f>+D76</f>
        <v>2516</v>
      </c>
      <c r="E30" s="423"/>
      <c r="F30" s="419"/>
      <c r="G30" s="420"/>
      <c r="H30" s="421"/>
      <c r="I30" s="421"/>
      <c r="J30" s="421"/>
      <c r="K30" s="421"/>
      <c r="L30" s="421"/>
      <c r="M30" s="421"/>
      <c r="N30" s="421"/>
      <c r="O30" s="421"/>
      <c r="P30" s="421"/>
    </row>
    <row r="31" spans="1:16" s="3" customFormat="1" ht="16.5" hidden="1">
      <c r="A31" s="418">
        <f t="shared" si="1"/>
        <v>6.1999999999999993</v>
      </c>
      <c r="B31" s="525" t="s">
        <v>71</v>
      </c>
      <c r="C31" s="525"/>
      <c r="D31" s="207"/>
      <c r="E31" s="207"/>
      <c r="F31" s="207"/>
      <c r="G31" s="56"/>
      <c r="H31" s="2"/>
      <c r="I31" s="2"/>
      <c r="J31" s="2"/>
      <c r="K31" s="2"/>
      <c r="L31" s="2"/>
      <c r="M31" s="2"/>
      <c r="N31" s="2"/>
      <c r="O31" s="2"/>
      <c r="P31" s="2"/>
    </row>
    <row r="32" spans="1:16" ht="15.75" customHeight="1">
      <c r="A32" s="109">
        <f>+A29+1</f>
        <v>7</v>
      </c>
      <c r="B32" s="522" t="s">
        <v>8</v>
      </c>
      <c r="C32" s="522"/>
      <c r="D32" s="206">
        <v>250</v>
      </c>
      <c r="E32" s="206"/>
      <c r="F32" s="206"/>
    </row>
    <row r="33" spans="1:26" s="2" customFormat="1" ht="0.75" hidden="1" customHeight="1">
      <c r="A33" s="109">
        <f>+A32+1</f>
        <v>8</v>
      </c>
      <c r="B33" s="524"/>
      <c r="C33" s="524"/>
      <c r="D33" s="206"/>
      <c r="E33" s="206"/>
      <c r="F33" s="206"/>
      <c r="G33" s="18"/>
    </row>
    <row r="34" spans="1:26" s="2" customFormat="1" hidden="1">
      <c r="A34" s="109">
        <f>+A33+1</f>
        <v>9</v>
      </c>
      <c r="B34" s="524"/>
      <c r="C34" s="524"/>
      <c r="D34" s="206"/>
      <c r="E34" s="206"/>
      <c r="F34" s="206"/>
      <c r="G34" s="20"/>
    </row>
    <row r="35" spans="1:26" ht="24" customHeight="1">
      <c r="A35" s="49"/>
      <c r="B35" s="521" t="s">
        <v>238</v>
      </c>
      <c r="C35" s="521"/>
      <c r="D35" s="248">
        <f>SUM(D18:D19,D20:D26,D29,D32:D34)</f>
        <v>172548.7</v>
      </c>
      <c r="E35" s="245"/>
      <c r="F35" s="248"/>
    </row>
    <row r="36" spans="1:26" ht="15.75" customHeight="1">
      <c r="A36" s="42"/>
      <c r="B36" s="49"/>
      <c r="C36" s="50"/>
      <c r="D36" s="208"/>
      <c r="E36" s="206"/>
      <c r="F36" s="208"/>
    </row>
    <row r="37" spans="1:26" ht="24.75" customHeight="1">
      <c r="A37" s="49" t="s">
        <v>9</v>
      </c>
      <c r="B37" s="526" t="s">
        <v>122</v>
      </c>
      <c r="C37" s="526"/>
      <c r="D37" s="249"/>
      <c r="E37" s="456"/>
      <c r="F37" s="249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>
      <c r="A38" s="109">
        <v>1</v>
      </c>
      <c r="B38" s="522" t="s">
        <v>10</v>
      </c>
      <c r="C38" s="522"/>
      <c r="D38" s="208">
        <f>+Ashkhatavardz!P13-'Dramakan hosqer'!D93</f>
        <v>157270.70000000001</v>
      </c>
      <c r="E38" s="206"/>
      <c r="F38" s="208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s="3" customFormat="1" ht="13.5">
      <c r="A39" s="418">
        <f t="shared" ref="A39:A41" si="2">+A38+0.1</f>
        <v>1.1000000000000001</v>
      </c>
      <c r="B39" s="525" t="str">
        <f>+Ashkhatavardz!J6</f>
        <v>գեղագիտական ուսուցման գծով</v>
      </c>
      <c r="C39" s="525"/>
      <c r="D39" s="207">
        <f>+Ashkhatavardz!C8+Ashkhatavardz!J7+Ashkhatavardz!D8</f>
        <v>29971</v>
      </c>
      <c r="E39" s="207"/>
      <c r="F39" s="217"/>
      <c r="G39" s="485"/>
      <c r="H39" s="2"/>
      <c r="I39" s="2"/>
      <c r="J39" s="2"/>
      <c r="K39" s="2"/>
      <c r="L39" s="2"/>
      <c r="M39" s="83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13.5">
      <c r="A40" s="418">
        <f t="shared" si="2"/>
        <v>1.2000000000000002</v>
      </c>
      <c r="B40" s="525" t="s">
        <v>11</v>
      </c>
      <c r="C40" s="525"/>
      <c r="D40" s="207">
        <v>2757.5</v>
      </c>
      <c r="E40" s="207"/>
      <c r="F40" s="217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3" customFormat="1" ht="13.5">
      <c r="A41" s="418">
        <f t="shared" si="2"/>
        <v>1.3000000000000003</v>
      </c>
      <c r="B41" s="525" t="s">
        <v>261</v>
      </c>
      <c r="C41" s="525"/>
      <c r="D41" s="207">
        <f>+Ashkhatavardz!C11+Ashkhatavardz!L7+Ashkhatavardz!D11</f>
        <v>1533.25</v>
      </c>
      <c r="E41" s="207"/>
      <c r="F41" s="217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109">
        <f>+A38+1</f>
        <v>2</v>
      </c>
      <c r="B42" s="522" t="s">
        <v>13</v>
      </c>
      <c r="C42" s="522"/>
      <c r="D42" s="208">
        <f>+Komunal!F27</f>
        <v>4729.3</v>
      </c>
      <c r="E42" s="206"/>
      <c r="F42" s="206"/>
      <c r="G42" s="272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>
      <c r="A43" s="109">
        <f>+A42+1</f>
        <v>3</v>
      </c>
      <c r="B43" s="522" t="s">
        <v>12</v>
      </c>
      <c r="C43" s="522"/>
      <c r="D43" s="208">
        <f>+Komunal!J27</f>
        <v>1290.0999999999999</v>
      </c>
      <c r="E43" s="206"/>
      <c r="F43" s="206"/>
      <c r="G43" s="272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>
      <c r="A44" s="109">
        <v>4</v>
      </c>
      <c r="B44" s="522" t="s">
        <v>14</v>
      </c>
      <c r="C44" s="522"/>
      <c r="D44" s="206">
        <f>+Komunal!O27</f>
        <v>169.4</v>
      </c>
      <c r="E44" s="206"/>
      <c r="F44" s="206"/>
      <c r="G44" s="272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>
      <c r="A45" s="109">
        <f t="shared" ref="A45:A47" si="3">+A44+1</f>
        <v>5</v>
      </c>
      <c r="B45" s="522" t="s">
        <v>15</v>
      </c>
      <c r="C45" s="522"/>
      <c r="D45" s="444">
        <v>85</v>
      </c>
      <c r="E45" s="206"/>
      <c r="F45" s="206"/>
    </row>
    <row r="46" spans="1:26">
      <c r="A46" s="109">
        <f t="shared" si="3"/>
        <v>6</v>
      </c>
      <c r="B46" s="522" t="s">
        <v>16</v>
      </c>
      <c r="C46" s="522"/>
      <c r="D46" s="444">
        <v>10</v>
      </c>
      <c r="E46" s="206"/>
      <c r="F46" s="206"/>
    </row>
    <row r="47" spans="1:26">
      <c r="A47" s="109">
        <f t="shared" si="3"/>
        <v>7</v>
      </c>
      <c r="B47" s="522" t="s">
        <v>17</v>
      </c>
      <c r="C47" s="522"/>
      <c r="D47" s="250">
        <f>SUM(D48:D50)</f>
        <v>224.4</v>
      </c>
      <c r="E47" s="457"/>
      <c r="F47" s="250"/>
    </row>
    <row r="48" spans="1:26" s="422" customFormat="1" ht="13.5">
      <c r="A48" s="418">
        <f t="shared" ref="A48:A50" si="4">+A47+0.1</f>
        <v>7.1</v>
      </c>
      <c r="B48" s="523" t="s">
        <v>18</v>
      </c>
      <c r="C48" s="523"/>
      <c r="D48" s="423">
        <v>117.6</v>
      </c>
      <c r="E48" s="423"/>
      <c r="F48" s="423"/>
      <c r="G48" s="421"/>
      <c r="H48" s="421"/>
      <c r="I48" s="421"/>
      <c r="J48" s="421"/>
      <c r="K48" s="421"/>
      <c r="L48" s="421"/>
      <c r="M48" s="421"/>
      <c r="N48" s="421"/>
      <c r="O48" s="421"/>
      <c r="P48" s="421"/>
    </row>
    <row r="49" spans="1:17" s="422" customFormat="1" ht="13.5">
      <c r="A49" s="418">
        <f t="shared" si="4"/>
        <v>7.1999999999999993</v>
      </c>
      <c r="B49" s="523" t="s">
        <v>19</v>
      </c>
      <c r="C49" s="523"/>
      <c r="D49" s="423">
        <v>22.8</v>
      </c>
      <c r="E49" s="423"/>
      <c r="F49" s="423"/>
      <c r="G49" s="421"/>
      <c r="H49" s="421"/>
      <c r="I49" s="421"/>
      <c r="J49" s="421"/>
      <c r="K49" s="421"/>
      <c r="L49" s="421"/>
      <c r="M49" s="421"/>
      <c r="N49" s="421"/>
      <c r="O49" s="421"/>
      <c r="P49" s="421"/>
    </row>
    <row r="50" spans="1:17" s="422" customFormat="1" ht="13.5">
      <c r="A50" s="418">
        <f t="shared" si="4"/>
        <v>7.2999999999999989</v>
      </c>
      <c r="B50" s="523" t="s">
        <v>20</v>
      </c>
      <c r="C50" s="523"/>
      <c r="D50" s="423">
        <v>84</v>
      </c>
      <c r="E50" s="423"/>
      <c r="F50" s="423"/>
      <c r="G50" s="421"/>
      <c r="H50" s="421"/>
      <c r="I50" s="421"/>
      <c r="J50" s="421"/>
      <c r="K50" s="421"/>
      <c r="L50" s="421"/>
      <c r="M50" s="421"/>
      <c r="N50" s="421"/>
      <c r="O50" s="421"/>
      <c r="P50" s="421"/>
    </row>
    <row r="51" spans="1:17">
      <c r="A51" s="109">
        <f>+A47+1</f>
        <v>8</v>
      </c>
      <c r="B51" s="522" t="s">
        <v>21</v>
      </c>
      <c r="C51" s="522"/>
      <c r="D51" s="206">
        <v>20</v>
      </c>
      <c r="E51" s="206"/>
      <c r="F51" s="206"/>
      <c r="M51" s="83"/>
    </row>
    <row r="52" spans="1:17">
      <c r="A52" s="109">
        <f t="shared" ref="A52:A75" si="5">+A51+1</f>
        <v>9</v>
      </c>
      <c r="B52" s="522" t="s">
        <v>28</v>
      </c>
      <c r="C52" s="522"/>
      <c r="D52" s="206">
        <v>500</v>
      </c>
      <c r="E52" s="206"/>
      <c r="F52" s="206"/>
      <c r="I52" s="486"/>
      <c r="J52" s="206"/>
      <c r="M52" s="259"/>
      <c r="N52" s="83"/>
      <c r="O52" s="261"/>
      <c r="P52" s="83"/>
      <c r="Q52" s="262"/>
    </row>
    <row r="53" spans="1:17">
      <c r="A53" s="109">
        <f t="shared" si="5"/>
        <v>10</v>
      </c>
      <c r="B53" s="522" t="s">
        <v>22</v>
      </c>
      <c r="C53" s="522"/>
      <c r="D53" s="206">
        <v>500</v>
      </c>
      <c r="E53" s="206"/>
      <c r="F53" s="206"/>
      <c r="I53" s="486"/>
      <c r="J53" s="206"/>
    </row>
    <row r="54" spans="1:17">
      <c r="A54" s="109">
        <f t="shared" si="5"/>
        <v>11</v>
      </c>
      <c r="B54" s="522" t="s">
        <v>72</v>
      </c>
      <c r="C54" s="522"/>
      <c r="D54" s="206">
        <v>400</v>
      </c>
      <c r="E54" s="206"/>
      <c r="F54" s="206"/>
      <c r="I54" s="486"/>
      <c r="J54" s="206"/>
    </row>
    <row r="55" spans="1:17">
      <c r="A55" s="109">
        <f t="shared" si="5"/>
        <v>12</v>
      </c>
      <c r="B55" s="522" t="s">
        <v>46</v>
      </c>
      <c r="C55" s="522"/>
      <c r="D55" s="206">
        <v>400</v>
      </c>
      <c r="E55" s="206"/>
      <c r="F55" s="206"/>
      <c r="I55" s="486"/>
      <c r="J55" s="206"/>
    </row>
    <row r="56" spans="1:17">
      <c r="A56" s="109">
        <f t="shared" si="5"/>
        <v>13</v>
      </c>
      <c r="B56" s="522" t="s">
        <v>116</v>
      </c>
      <c r="C56" s="522"/>
      <c r="D56" s="206">
        <v>100</v>
      </c>
      <c r="E56" s="206"/>
      <c r="F56" s="206"/>
      <c r="I56" s="486"/>
      <c r="J56" s="206"/>
    </row>
    <row r="57" spans="1:17">
      <c r="A57" s="109">
        <f t="shared" si="5"/>
        <v>14</v>
      </c>
      <c r="B57" s="522" t="s">
        <v>117</v>
      </c>
      <c r="C57" s="522"/>
      <c r="D57" s="206">
        <v>100</v>
      </c>
      <c r="E57" s="206"/>
      <c r="F57" s="206"/>
      <c r="H57" s="51"/>
      <c r="I57" s="486"/>
      <c r="J57" s="206"/>
    </row>
    <row r="58" spans="1:17">
      <c r="A58" s="109">
        <f t="shared" si="5"/>
        <v>15</v>
      </c>
      <c r="B58" s="522" t="s">
        <v>23</v>
      </c>
      <c r="C58" s="522"/>
      <c r="D58" s="206">
        <v>700</v>
      </c>
      <c r="E58" s="206"/>
      <c r="F58" s="206"/>
      <c r="H58" s="51"/>
      <c r="I58" s="486"/>
      <c r="J58" s="206"/>
    </row>
    <row r="59" spans="1:17">
      <c r="A59" s="109">
        <f t="shared" si="5"/>
        <v>16</v>
      </c>
      <c r="B59" s="522" t="s">
        <v>24</v>
      </c>
      <c r="C59" s="522"/>
      <c r="D59" s="206">
        <v>200</v>
      </c>
      <c r="E59" s="206"/>
      <c r="F59" s="206"/>
      <c r="I59" s="486"/>
      <c r="J59" s="206"/>
    </row>
    <row r="60" spans="1:17" hidden="1">
      <c r="A60" s="109">
        <f t="shared" si="5"/>
        <v>17</v>
      </c>
      <c r="B60" s="522" t="s">
        <v>65</v>
      </c>
      <c r="C60" s="522"/>
      <c r="D60" s="206">
        <v>0</v>
      </c>
      <c r="E60" s="206"/>
      <c r="F60" s="206"/>
      <c r="I60" s="486"/>
      <c r="J60" s="206"/>
    </row>
    <row r="61" spans="1:17" hidden="1">
      <c r="A61" s="109">
        <f t="shared" si="5"/>
        <v>18</v>
      </c>
      <c r="B61" s="522" t="s">
        <v>52</v>
      </c>
      <c r="C61" s="522"/>
      <c r="D61" s="208">
        <v>0</v>
      </c>
      <c r="E61" s="206"/>
      <c r="F61" s="208"/>
      <c r="I61" s="486"/>
      <c r="J61" s="208"/>
    </row>
    <row r="62" spans="1:17">
      <c r="A62" s="109">
        <v>17</v>
      </c>
      <c r="B62" s="522" t="s">
        <v>43</v>
      </c>
      <c r="C62" s="522"/>
      <c r="D62" s="206">
        <v>360</v>
      </c>
      <c r="E62" s="206"/>
      <c r="F62" s="206"/>
      <c r="I62" s="486"/>
      <c r="J62" s="206"/>
    </row>
    <row r="63" spans="1:17">
      <c r="A63" s="109">
        <f t="shared" si="5"/>
        <v>18</v>
      </c>
      <c r="B63" s="522" t="s">
        <v>73</v>
      </c>
      <c r="C63" s="522"/>
      <c r="D63" s="206">
        <v>200</v>
      </c>
      <c r="E63" s="206"/>
      <c r="F63" s="206"/>
      <c r="I63" s="486"/>
      <c r="J63" s="206"/>
    </row>
    <row r="64" spans="1:17">
      <c r="A64" s="109">
        <f t="shared" si="5"/>
        <v>19</v>
      </c>
      <c r="B64" s="522" t="s">
        <v>74</v>
      </c>
      <c r="C64" s="522"/>
      <c r="D64" s="206">
        <v>117</v>
      </c>
      <c r="E64" s="206"/>
      <c r="F64" s="206"/>
      <c r="I64" s="486"/>
      <c r="J64" s="206"/>
    </row>
    <row r="65" spans="1:16">
      <c r="A65" s="109">
        <f t="shared" si="5"/>
        <v>20</v>
      </c>
      <c r="B65" s="522" t="s">
        <v>44</v>
      </c>
      <c r="C65" s="522"/>
      <c r="D65" s="206">
        <v>3</v>
      </c>
      <c r="E65" s="206"/>
      <c r="F65" s="206"/>
      <c r="I65" s="486"/>
      <c r="J65" s="206"/>
    </row>
    <row r="66" spans="1:16">
      <c r="A66" s="109">
        <f t="shared" si="5"/>
        <v>21</v>
      </c>
      <c r="B66" s="522" t="s">
        <v>118</v>
      </c>
      <c r="C66" s="522"/>
      <c r="D66" s="206">
        <v>50</v>
      </c>
      <c r="E66" s="206"/>
      <c r="F66" s="206"/>
      <c r="I66" s="486"/>
      <c r="J66" s="206"/>
    </row>
    <row r="67" spans="1:16">
      <c r="A67" s="109">
        <f t="shared" si="5"/>
        <v>22</v>
      </c>
      <c r="B67" s="522" t="s">
        <v>45</v>
      </c>
      <c r="C67" s="522"/>
      <c r="D67" s="206">
        <v>50</v>
      </c>
      <c r="E67" s="206"/>
      <c r="F67" s="206"/>
      <c r="I67" s="486"/>
      <c r="J67" s="206"/>
    </row>
    <row r="68" spans="1:16">
      <c r="A68" s="109">
        <f t="shared" si="5"/>
        <v>23</v>
      </c>
      <c r="B68" s="522" t="s">
        <v>62</v>
      </c>
      <c r="C68" s="522"/>
      <c r="D68" s="206">
        <v>150</v>
      </c>
      <c r="E68" s="206"/>
      <c r="F68" s="206"/>
      <c r="I68" s="486"/>
      <c r="J68" s="206"/>
    </row>
    <row r="69" spans="1:16">
      <c r="A69" s="109">
        <f t="shared" si="5"/>
        <v>24</v>
      </c>
      <c r="B69" s="522" t="s">
        <v>188</v>
      </c>
      <c r="C69" s="522"/>
      <c r="D69" s="206">
        <v>300</v>
      </c>
      <c r="E69" s="206"/>
      <c r="F69" s="206"/>
      <c r="I69" s="486"/>
      <c r="J69" s="206"/>
    </row>
    <row r="70" spans="1:16">
      <c r="A70" s="109">
        <f t="shared" si="5"/>
        <v>25</v>
      </c>
      <c r="B70" s="522" t="s">
        <v>189</v>
      </c>
      <c r="C70" s="522"/>
      <c r="D70" s="206">
        <v>150</v>
      </c>
      <c r="E70" s="206"/>
      <c r="F70" s="206"/>
      <c r="I70" s="486"/>
      <c r="J70" s="206"/>
    </row>
    <row r="71" spans="1:16">
      <c r="A71" s="109">
        <f t="shared" si="5"/>
        <v>26</v>
      </c>
      <c r="B71" s="524" t="s">
        <v>301</v>
      </c>
      <c r="C71" s="524"/>
      <c r="D71" s="206">
        <v>400</v>
      </c>
      <c r="E71" s="206"/>
      <c r="F71" s="206"/>
      <c r="I71" s="486"/>
      <c r="J71" s="206"/>
    </row>
    <row r="72" spans="1:16" s="6" customFormat="1">
      <c r="A72" s="109">
        <f t="shared" si="5"/>
        <v>27</v>
      </c>
      <c r="B72" s="524" t="s">
        <v>302</v>
      </c>
      <c r="C72" s="524"/>
      <c r="D72" s="206">
        <v>500</v>
      </c>
      <c r="E72" s="206"/>
      <c r="F72" s="206"/>
      <c r="I72" s="486"/>
      <c r="J72" s="206"/>
    </row>
    <row r="73" spans="1:16" s="6" customFormat="1">
      <c r="A73" s="109">
        <f t="shared" si="5"/>
        <v>28</v>
      </c>
      <c r="B73" s="524" t="s">
        <v>303</v>
      </c>
      <c r="C73" s="524"/>
      <c r="D73" s="206">
        <v>400</v>
      </c>
      <c r="E73" s="206"/>
      <c r="F73" s="206"/>
      <c r="I73" s="486"/>
      <c r="J73" s="206"/>
    </row>
    <row r="74" spans="1:16" s="6" customFormat="1">
      <c r="A74" s="109">
        <f t="shared" si="5"/>
        <v>29</v>
      </c>
      <c r="B74" s="524" t="s">
        <v>304</v>
      </c>
      <c r="C74" s="524"/>
      <c r="D74" s="206">
        <v>400</v>
      </c>
      <c r="E74" s="206"/>
      <c r="F74" s="206"/>
      <c r="G74" s="56"/>
      <c r="I74" s="486"/>
      <c r="J74" s="206"/>
    </row>
    <row r="75" spans="1:16">
      <c r="A75" s="109">
        <f t="shared" si="5"/>
        <v>30</v>
      </c>
      <c r="B75" s="522" t="s">
        <v>25</v>
      </c>
      <c r="C75" s="522"/>
      <c r="D75" s="206">
        <v>2769.8</v>
      </c>
      <c r="E75" s="206"/>
      <c r="F75" s="206"/>
    </row>
    <row r="76" spans="1:16" s="422" customFormat="1" ht="13.5">
      <c r="A76" s="418">
        <f t="shared" ref="A76" si="6">+A75+0.1</f>
        <v>30.1</v>
      </c>
      <c r="B76" s="523" t="s">
        <v>75</v>
      </c>
      <c r="C76" s="523"/>
      <c r="D76" s="423">
        <v>2516</v>
      </c>
      <c r="E76" s="423"/>
      <c r="F76" s="423"/>
      <c r="G76" s="425"/>
      <c r="H76" s="421"/>
      <c r="I76" s="421"/>
      <c r="J76" s="421"/>
      <c r="K76" s="421"/>
      <c r="L76" s="421"/>
      <c r="M76" s="421"/>
      <c r="N76" s="421"/>
      <c r="O76" s="421"/>
      <c r="P76" s="421"/>
    </row>
    <row r="77" spans="1:16" hidden="1">
      <c r="A77" s="109">
        <f>+A75+1</f>
        <v>31</v>
      </c>
      <c r="B77" s="522" t="s">
        <v>76</v>
      </c>
      <c r="C77" s="522"/>
      <c r="D77" s="206"/>
      <c r="E77" s="206"/>
      <c r="F77" s="206"/>
    </row>
    <row r="78" spans="1:16" s="16" customFormat="1">
      <c r="A78" s="109">
        <v>31</v>
      </c>
      <c r="B78" s="522" t="s">
        <v>66</v>
      </c>
      <c r="C78" s="522"/>
      <c r="D78" s="206"/>
      <c r="E78" s="206"/>
      <c r="F78" s="206"/>
      <c r="G78" s="52"/>
      <c r="H78" s="15"/>
      <c r="I78" s="15"/>
      <c r="J78" s="15"/>
      <c r="K78" s="15"/>
      <c r="L78" s="15"/>
      <c r="M78" s="15"/>
      <c r="N78" s="15"/>
      <c r="O78" s="15"/>
      <c r="P78" s="15"/>
    </row>
    <row r="79" spans="1:16" ht="23.25" customHeight="1">
      <c r="A79" s="53"/>
      <c r="B79" s="521" t="s">
        <v>239</v>
      </c>
      <c r="C79" s="521"/>
      <c r="D79" s="248">
        <f>SUM(D38,D42:D47,D51:D75,D77:D78)</f>
        <v>172548.69999999998</v>
      </c>
      <c r="E79" s="206" t="s">
        <v>205</v>
      </c>
      <c r="F79" s="208"/>
      <c r="G79" s="245">
        <f>+D35-D79</f>
        <v>0</v>
      </c>
    </row>
    <row r="80" spans="1:16" ht="18.75" customHeight="1">
      <c r="B80" s="54"/>
      <c r="C80" s="8"/>
    </row>
    <row r="81" spans="2:7" s="6" customFormat="1" ht="26.25" hidden="1" customHeight="1">
      <c r="B81" s="107" t="s">
        <v>2</v>
      </c>
      <c r="C81" s="251" t="s">
        <v>309</v>
      </c>
      <c r="D81" s="15"/>
      <c r="E81" s="15"/>
      <c r="F81" s="15"/>
    </row>
    <row r="82" spans="2:7" s="6" customFormat="1" ht="12.75" hidden="1" customHeight="1">
      <c r="B82" s="100"/>
      <c r="C82" s="415" t="s">
        <v>92</v>
      </c>
      <c r="D82" s="417"/>
      <c r="E82" s="417"/>
      <c r="F82" s="417"/>
    </row>
    <row r="83" spans="2:7" s="6" customFormat="1" ht="27" hidden="1" customHeight="1">
      <c r="B83" s="107" t="s">
        <v>6</v>
      </c>
      <c r="C83" s="251" t="s">
        <v>312</v>
      </c>
      <c r="D83" s="15"/>
      <c r="E83" s="15"/>
      <c r="F83" s="15"/>
    </row>
    <row r="84" spans="2:7" s="6" customFormat="1" ht="13.5" hidden="1" customHeight="1">
      <c r="C84" s="415" t="s">
        <v>92</v>
      </c>
      <c r="D84" s="417"/>
      <c r="E84" s="417"/>
      <c r="F84" s="417"/>
    </row>
    <row r="85" spans="2:7" s="6" customFormat="1" hidden="1">
      <c r="B85" s="83" t="s">
        <v>175</v>
      </c>
      <c r="D85" s="43"/>
      <c r="E85" s="43"/>
      <c r="F85" s="43"/>
    </row>
    <row r="86" spans="2:7" s="6" customFormat="1" ht="106.5" customHeight="1">
      <c r="B86" s="388" t="s">
        <v>200</v>
      </c>
      <c r="D86" s="284" t="s">
        <v>213</v>
      </c>
      <c r="G86" s="43"/>
    </row>
    <row r="87" spans="2:7" s="6" customFormat="1" ht="40.5" customHeight="1">
      <c r="B87" s="216"/>
      <c r="C87" s="78"/>
      <c r="G87" s="43"/>
    </row>
    <row r="88" spans="2:7" s="6" customFormat="1">
      <c r="D88" s="43"/>
      <c r="E88" s="43"/>
      <c r="F88" s="43"/>
    </row>
    <row r="89" spans="2:7" s="6" customFormat="1">
      <c r="D89" s="43"/>
      <c r="E89" s="43"/>
      <c r="F89" s="43"/>
    </row>
  </sheetData>
  <sheetProtection formatCells="0" formatColumns="0" formatRows="0" insertColumns="0" insertRows="0" insertHyperlinks="0" deleteColumns="0" deleteRows="0" sort="0"/>
  <mergeCells count="65"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43:C43"/>
    <mergeCell ref="B44:C44"/>
    <mergeCell ref="B45:C45"/>
    <mergeCell ref="B46:C46"/>
    <mergeCell ref="B47:C47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0:C70"/>
    <mergeCell ref="B61:C61"/>
    <mergeCell ref="B62:C62"/>
    <mergeCell ref="B63:C63"/>
    <mergeCell ref="B64:C64"/>
    <mergeCell ref="B65:C65"/>
    <mergeCell ref="B79:C79"/>
    <mergeCell ref="B77:C77"/>
    <mergeCell ref="B78:C78"/>
    <mergeCell ref="B76:C76"/>
    <mergeCell ref="B48:C48"/>
    <mergeCell ref="B49:C49"/>
    <mergeCell ref="B50:C5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</mergeCells>
  <pageMargins left="0.2" right="0.2" top="0.37" bottom="0.27" header="0.3" footer="0.21"/>
  <pageSetup paperSize="9" scale="8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2</xdr:col>
                <xdr:colOff>2543175</xdr:colOff>
                <xdr:row>85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4"/>
  <sheetViews>
    <sheetView view="pageBreakPreview" zoomScaleSheetLayoutView="100" workbookViewId="0">
      <selection activeCell="D20" sqref="D20"/>
    </sheetView>
  </sheetViews>
  <sheetFormatPr defaultColWidth="9.140625" defaultRowHeight="13.5"/>
  <cols>
    <col min="1" max="1" width="5.85546875" style="81" customWidth="1"/>
    <col min="2" max="2" width="40.140625" style="81" customWidth="1"/>
    <col min="3" max="3" width="38.28515625" style="81" customWidth="1"/>
    <col min="4" max="4" width="30.5703125" style="81" customWidth="1"/>
    <col min="5" max="5" width="4" style="80" customWidth="1"/>
    <col min="6" max="6" width="23.140625" style="102" customWidth="1"/>
    <col min="7" max="7" width="23.140625" style="83" customWidth="1"/>
    <col min="8" max="8" width="1.5703125" style="83" customWidth="1"/>
    <col min="9" max="9" width="1.7109375" style="83" customWidth="1"/>
    <col min="10" max="10" width="11.85546875" style="83" customWidth="1"/>
    <col min="11" max="13" width="9.140625" style="80"/>
    <col min="14" max="16384" width="9.140625" style="81"/>
  </cols>
  <sheetData>
    <row r="1" spans="1:13" s="74" customFormat="1" ht="17.25">
      <c r="A1" s="72"/>
      <c r="B1" s="73"/>
      <c r="C1" s="73"/>
      <c r="D1" s="451" t="s">
        <v>172</v>
      </c>
      <c r="E1" s="286">
        <f>+'Ekamut-caxs'!E1+1</f>
        <v>6</v>
      </c>
      <c r="F1" s="100"/>
      <c r="G1" s="43"/>
      <c r="H1" s="43"/>
      <c r="I1" s="43"/>
      <c r="J1" s="43"/>
      <c r="K1" s="75"/>
      <c r="L1" s="75"/>
      <c r="M1" s="75"/>
    </row>
    <row r="2" spans="1:13" s="74" customFormat="1" ht="17.25">
      <c r="A2" s="72"/>
      <c r="B2" s="72"/>
      <c r="C2" s="72"/>
      <c r="D2" s="452" t="s">
        <v>38</v>
      </c>
      <c r="E2" s="202"/>
      <c r="F2" s="100"/>
      <c r="G2" s="43"/>
      <c r="H2" s="43"/>
      <c r="I2" s="43"/>
      <c r="J2" s="43"/>
      <c r="K2" s="75"/>
      <c r="L2" s="75"/>
      <c r="M2" s="75"/>
    </row>
    <row r="3" spans="1:13" s="74" customFormat="1" ht="17.25">
      <c r="A3" s="72"/>
      <c r="B3" s="72"/>
      <c r="C3" s="72"/>
      <c r="D3" s="452" t="s">
        <v>27</v>
      </c>
      <c r="E3" s="202"/>
      <c r="F3" s="100"/>
      <c r="G3" s="43"/>
      <c r="H3" s="43"/>
      <c r="I3" s="43"/>
      <c r="J3" s="43"/>
      <c r="K3" s="75"/>
      <c r="L3" s="75"/>
      <c r="M3" s="75"/>
    </row>
    <row r="4" spans="1:13" s="74" customFormat="1" ht="22.5" customHeight="1">
      <c r="A4" s="72"/>
      <c r="B4" s="72"/>
      <c r="C4" s="72"/>
      <c r="D4" s="453" t="str">
        <f>+'Ekamut-caxs'!D4</f>
        <v>«---------» ---------------- 2024թ.</v>
      </c>
      <c r="E4" s="157"/>
      <c r="F4" s="100"/>
      <c r="G4" s="43"/>
      <c r="H4" s="43"/>
      <c r="I4" s="43"/>
      <c r="J4" s="43"/>
      <c r="K4" s="75"/>
      <c r="L4" s="75"/>
      <c r="M4" s="75"/>
    </row>
    <row r="5" spans="1:13" s="74" customFormat="1" ht="22.5" customHeight="1">
      <c r="A5" s="72"/>
      <c r="B5" s="72"/>
      <c r="C5" s="72"/>
      <c r="D5" s="453" t="str">
        <f>+'Ekamut-caxs'!D5</f>
        <v>հ. --------------- - Ա որոշմամբ</v>
      </c>
      <c r="E5" s="157"/>
      <c r="F5" s="100"/>
      <c r="G5" s="43"/>
      <c r="H5" s="43"/>
      <c r="I5" s="43"/>
      <c r="J5" s="43"/>
      <c r="K5" s="75"/>
      <c r="L5" s="75"/>
      <c r="M5" s="75"/>
    </row>
    <row r="6" spans="1:13" s="74" customFormat="1" ht="24.75" customHeight="1">
      <c r="A6" s="72"/>
      <c r="B6" s="72"/>
      <c r="C6" s="72"/>
      <c r="D6" s="453"/>
      <c r="E6" s="157"/>
      <c r="F6" s="100"/>
      <c r="G6" s="43"/>
      <c r="H6" s="43"/>
      <c r="I6" s="43"/>
      <c r="J6" s="43"/>
      <c r="K6" s="75"/>
      <c r="L6" s="75"/>
      <c r="M6" s="75"/>
    </row>
    <row r="7" spans="1:13" s="74" customFormat="1" ht="17.25">
      <c r="A7" s="72"/>
      <c r="B7" s="72"/>
      <c r="C7" s="72"/>
      <c r="D7" s="451" t="s">
        <v>204</v>
      </c>
      <c r="E7" s="100">
        <f>+'Ekamut-caxs'!E7+1</f>
        <v>6</v>
      </c>
      <c r="F7" s="100"/>
      <c r="G7" s="43"/>
      <c r="H7" s="43"/>
      <c r="I7" s="43"/>
      <c r="J7" s="43"/>
      <c r="K7" s="75"/>
      <c r="L7" s="75"/>
      <c r="M7" s="75"/>
    </row>
    <row r="8" spans="1:13" s="74" customFormat="1" ht="17.25">
      <c r="A8" s="72"/>
      <c r="B8" s="72"/>
      <c r="C8" s="72"/>
      <c r="D8" s="452" t="s">
        <v>38</v>
      </c>
      <c r="E8" s="157"/>
      <c r="F8" s="100"/>
      <c r="G8" s="43"/>
      <c r="H8" s="43"/>
      <c r="I8" s="43"/>
      <c r="J8" s="43"/>
      <c r="K8" s="75"/>
      <c r="L8" s="75"/>
      <c r="M8" s="75"/>
    </row>
    <row r="9" spans="1:13" s="74" customFormat="1" ht="17.25">
      <c r="A9" s="72"/>
      <c r="B9" s="72"/>
      <c r="C9" s="72"/>
      <c r="D9" s="452" t="s">
        <v>27</v>
      </c>
      <c r="E9" s="157"/>
      <c r="F9" s="100"/>
      <c r="G9" s="43"/>
      <c r="H9" s="43"/>
      <c r="I9" s="43"/>
      <c r="J9" s="43"/>
      <c r="K9" s="75"/>
      <c r="L9" s="75"/>
      <c r="M9" s="75"/>
    </row>
    <row r="10" spans="1:13" s="74" customFormat="1" ht="23.25" customHeight="1">
      <c r="A10" s="72"/>
      <c r="B10" s="72"/>
      <c r="C10" s="72"/>
      <c r="D10" s="453" t="str">
        <f>+'Ekamut-caxs'!D10</f>
        <v>«18» 04. 2024թ.</v>
      </c>
      <c r="E10" s="157"/>
      <c r="F10" s="100"/>
      <c r="G10" s="43"/>
      <c r="H10" s="43"/>
      <c r="I10" s="43"/>
      <c r="J10" s="43"/>
      <c r="K10" s="75"/>
      <c r="L10" s="75"/>
      <c r="M10" s="75"/>
    </row>
    <row r="11" spans="1:13" s="74" customFormat="1" ht="22.5" customHeight="1">
      <c r="A11" s="72"/>
      <c r="B11" s="72"/>
      <c r="C11" s="72"/>
      <c r="D11" s="453" t="str">
        <f>+'Ekamut-caxs'!D11</f>
        <v>հ. 1467 - Ա որոշմամբ</v>
      </c>
      <c r="E11" s="202"/>
      <c r="F11" s="100"/>
      <c r="G11" s="43"/>
      <c r="H11" s="43"/>
      <c r="I11" s="43"/>
      <c r="J11" s="43"/>
      <c r="K11" s="75"/>
      <c r="L11" s="75"/>
      <c r="M11" s="75"/>
    </row>
    <row r="12" spans="1:13" s="74" customFormat="1" ht="23.25" customHeight="1">
      <c r="A12" s="546" t="s">
        <v>39</v>
      </c>
      <c r="B12" s="546"/>
      <c r="C12" s="546"/>
      <c r="D12" s="546"/>
      <c r="E12" s="445"/>
      <c r="F12" s="100"/>
      <c r="G12" s="43"/>
      <c r="H12" s="43"/>
      <c r="I12" s="43"/>
      <c r="J12" s="43"/>
      <c r="K12" s="75"/>
      <c r="L12" s="75"/>
      <c r="M12" s="75"/>
    </row>
    <row r="13" spans="1:13" s="461" customFormat="1" ht="29.25" customHeight="1">
      <c r="A13" s="547" t="str">
        <f>+'Ekamut-caxs'!A14</f>
        <v xml:space="preserve">«Ավետ Տերտերյանի  անվան արվեստի դպրոց» ՀՈԱԿ-ի  </v>
      </c>
      <c r="B13" s="547"/>
      <c r="C13" s="547"/>
      <c r="D13" s="547"/>
      <c r="E13" s="281"/>
      <c r="F13" s="101"/>
      <c r="G13" s="4"/>
      <c r="H13" s="4"/>
      <c r="I13" s="4"/>
      <c r="J13" s="43"/>
      <c r="K13" s="6"/>
      <c r="L13" s="6"/>
      <c r="M13" s="6"/>
    </row>
    <row r="14" spans="1:13" s="7" customFormat="1" ht="18.75" customHeight="1">
      <c r="A14" s="530" t="s">
        <v>242</v>
      </c>
      <c r="B14" s="530"/>
      <c r="C14" s="530"/>
      <c r="D14" s="530"/>
      <c r="E14" s="282"/>
      <c r="F14" s="100"/>
      <c r="G14" s="43"/>
      <c r="H14" s="43"/>
      <c r="I14" s="43"/>
      <c r="J14" s="43"/>
      <c r="K14" s="6"/>
      <c r="L14" s="6"/>
      <c r="M14" s="6"/>
    </row>
    <row r="15" spans="1:13" s="7" customFormat="1" ht="11.25" customHeight="1">
      <c r="A15" s="76"/>
      <c r="B15" s="76"/>
      <c r="C15" s="76"/>
      <c r="D15" s="76"/>
      <c r="E15" s="282"/>
      <c r="F15" s="100"/>
      <c r="G15" s="43"/>
      <c r="H15" s="43"/>
      <c r="I15" s="43"/>
      <c r="J15" s="43"/>
      <c r="K15" s="6"/>
      <c r="L15" s="6"/>
      <c r="M15" s="6"/>
    </row>
    <row r="16" spans="1:13" s="74" customFormat="1" ht="15" customHeight="1">
      <c r="A16" s="72"/>
      <c r="B16" s="72"/>
      <c r="C16" s="72"/>
      <c r="D16" s="77" t="s">
        <v>40</v>
      </c>
      <c r="E16" s="446"/>
      <c r="F16" s="100"/>
      <c r="G16" s="43"/>
      <c r="H16" s="43"/>
      <c r="I16" s="43"/>
      <c r="J16" s="43"/>
      <c r="K16" s="75"/>
      <c r="L16" s="75"/>
      <c r="M16" s="75"/>
    </row>
    <row r="17" spans="1:13" s="8" customFormat="1" ht="27" customHeight="1">
      <c r="A17" s="87" t="s">
        <v>3</v>
      </c>
      <c r="B17" s="548" t="s">
        <v>29</v>
      </c>
      <c r="C17" s="549"/>
      <c r="D17" s="82" t="s">
        <v>41</v>
      </c>
      <c r="E17" s="447"/>
      <c r="F17" s="102"/>
      <c r="G17" s="83"/>
      <c r="H17" s="83"/>
      <c r="I17" s="83"/>
      <c r="J17" s="244"/>
      <c r="K17" s="83"/>
      <c r="L17" s="83"/>
      <c r="M17" s="83"/>
    </row>
    <row r="18" spans="1:13" s="74" customFormat="1" ht="39" customHeight="1">
      <c r="A18" s="11" t="s">
        <v>7</v>
      </c>
      <c r="B18" s="536" t="s">
        <v>30</v>
      </c>
      <c r="C18" s="537"/>
      <c r="D18" s="231">
        <f>+'Dramakani hamematakan'!C6</f>
        <v>10273.700000000001</v>
      </c>
      <c r="E18" s="448"/>
      <c r="F18" s="441"/>
      <c r="G18" s="46"/>
      <c r="H18" s="243"/>
      <c r="I18" s="243"/>
      <c r="J18" s="206"/>
      <c r="K18" s="75"/>
      <c r="L18" s="75"/>
      <c r="M18" s="75"/>
    </row>
    <row r="19" spans="1:13" s="74" customFormat="1" ht="27" customHeight="1">
      <c r="A19" s="11" t="s">
        <v>9</v>
      </c>
      <c r="B19" s="536" t="s">
        <v>79</v>
      </c>
      <c r="C19" s="537"/>
      <c r="D19" s="231">
        <f>SUM(D20:D27,D30:D33)</f>
        <v>170029.7</v>
      </c>
      <c r="E19" s="449"/>
      <c r="F19" s="100"/>
      <c r="G19" s="43"/>
      <c r="H19" s="43"/>
      <c r="I19" s="43"/>
      <c r="J19" s="43"/>
      <c r="K19" s="75"/>
      <c r="L19" s="75"/>
      <c r="M19" s="75"/>
    </row>
    <row r="20" spans="1:13" s="74" customFormat="1" ht="17.25">
      <c r="A20" s="60">
        <v>1</v>
      </c>
      <c r="B20" s="538" t="s">
        <v>114</v>
      </c>
      <c r="C20" s="539"/>
      <c r="D20" s="223">
        <v>128172.8</v>
      </c>
      <c r="E20" s="283"/>
      <c r="F20" s="100"/>
      <c r="G20" s="43"/>
      <c r="H20" s="43"/>
      <c r="I20" s="43"/>
      <c r="J20" s="43"/>
      <c r="K20" s="75"/>
      <c r="L20" s="75"/>
      <c r="M20" s="75"/>
    </row>
    <row r="21" spans="1:13" s="74" customFormat="1" ht="17.25">
      <c r="A21" s="60">
        <f>+A20+1</f>
        <v>2</v>
      </c>
      <c r="B21" s="550" t="s">
        <v>186</v>
      </c>
      <c r="C21" s="551"/>
      <c r="D21" s="223">
        <f>+'Ekamut-caxs'!D20</f>
        <v>3921.9</v>
      </c>
      <c r="E21" s="283"/>
      <c r="F21" s="100"/>
      <c r="G21" s="43"/>
      <c r="H21" s="43"/>
      <c r="I21" s="43"/>
      <c r="J21" s="43"/>
      <c r="K21" s="75"/>
      <c r="L21" s="75"/>
      <c r="M21" s="75"/>
    </row>
    <row r="22" spans="1:13" s="74" customFormat="1" ht="17.25">
      <c r="A22" s="60">
        <f t="shared" ref="A22:A27" si="0">+A21+1</f>
        <v>3</v>
      </c>
      <c r="B22" s="531" t="s">
        <v>254</v>
      </c>
      <c r="C22" s="531"/>
      <c r="D22" s="223">
        <f>+'Ekamut-caxs'!D21</f>
        <v>1533.3</v>
      </c>
      <c r="E22" s="283"/>
      <c r="F22" s="100"/>
      <c r="G22" s="43"/>
      <c r="H22" s="43"/>
      <c r="I22" s="43"/>
      <c r="J22" s="43"/>
      <c r="K22" s="75"/>
      <c r="L22" s="75"/>
      <c r="M22" s="75"/>
    </row>
    <row r="23" spans="1:13" s="74" customFormat="1" ht="18.600000000000001" customHeight="1">
      <c r="A23" s="60">
        <v>4</v>
      </c>
      <c r="B23" s="538" t="str">
        <f>+'Ekamut-caxs'!B22</f>
        <v>Վճարովի ծառայություններից (գեղագիտական ուսուցում)</v>
      </c>
      <c r="C23" s="539"/>
      <c r="D23" s="223">
        <f>+'Ekamut-caxs'!D22</f>
        <v>36151.699999999997</v>
      </c>
      <c r="E23" s="283"/>
      <c r="F23" s="2"/>
      <c r="G23" s="43"/>
      <c r="H23" s="43"/>
      <c r="I23" s="43"/>
      <c r="J23" s="43"/>
      <c r="K23" s="75"/>
      <c r="L23" s="75"/>
      <c r="M23" s="75"/>
    </row>
    <row r="24" spans="1:13" s="74" customFormat="1" ht="17.25" hidden="1">
      <c r="A24" s="60">
        <f t="shared" si="0"/>
        <v>5</v>
      </c>
      <c r="B24" s="538" t="s">
        <v>51</v>
      </c>
      <c r="C24" s="539"/>
      <c r="D24" s="223">
        <f>+'Ekamut-caxs'!D23</f>
        <v>0</v>
      </c>
      <c r="E24" s="283"/>
      <c r="F24" s="100"/>
      <c r="G24" s="43"/>
      <c r="H24" s="43"/>
      <c r="I24" s="43"/>
      <c r="J24" s="43"/>
      <c r="K24" s="75"/>
      <c r="L24" s="75"/>
      <c r="M24" s="75"/>
    </row>
    <row r="25" spans="1:13" s="74" customFormat="1" ht="17.25" hidden="1">
      <c r="A25" s="60">
        <f t="shared" si="0"/>
        <v>6</v>
      </c>
      <c r="B25" s="538" t="s">
        <v>61</v>
      </c>
      <c r="C25" s="539"/>
      <c r="D25" s="223">
        <f>+'Ekamut-caxs'!D24</f>
        <v>0</v>
      </c>
      <c r="E25" s="283"/>
      <c r="F25" s="100"/>
      <c r="G25" s="43"/>
      <c r="H25" s="43"/>
      <c r="I25" s="43"/>
      <c r="J25" s="43"/>
      <c r="K25" s="75"/>
      <c r="L25" s="75"/>
      <c r="M25" s="75"/>
    </row>
    <row r="26" spans="1:13" s="74" customFormat="1" ht="17.25" hidden="1">
      <c r="A26" s="60">
        <f t="shared" si="0"/>
        <v>7</v>
      </c>
      <c r="B26" s="538" t="s">
        <v>185</v>
      </c>
      <c r="C26" s="539"/>
      <c r="D26" s="223">
        <f>+'Ekamut-caxs'!D25</f>
        <v>0</v>
      </c>
      <c r="E26" s="283"/>
      <c r="F26" s="103"/>
      <c r="G26" s="95"/>
      <c r="H26" s="95"/>
      <c r="I26" s="95"/>
      <c r="J26" s="43"/>
      <c r="K26" s="75"/>
      <c r="L26" s="75"/>
      <c r="M26" s="75"/>
    </row>
    <row r="27" spans="1:13" s="74" customFormat="1" ht="14.25" hidden="1" customHeight="1">
      <c r="A27" s="60">
        <f t="shared" si="0"/>
        <v>8</v>
      </c>
      <c r="B27" s="538" t="s">
        <v>262</v>
      </c>
      <c r="C27" s="539"/>
      <c r="D27" s="223">
        <f>+'Ekamut-caxs'!D26</f>
        <v>0</v>
      </c>
      <c r="E27" s="283"/>
      <c r="F27" s="103"/>
      <c r="G27" s="95"/>
      <c r="H27" s="95"/>
      <c r="I27" s="95"/>
      <c r="J27" s="43"/>
      <c r="K27" s="75"/>
      <c r="L27" s="75"/>
      <c r="M27" s="75"/>
    </row>
    <row r="28" spans="1:13" s="431" customFormat="1" ht="17.25" hidden="1">
      <c r="A28" s="440">
        <f t="shared" ref="A28:A29" si="1">+A27+0.1</f>
        <v>8.1</v>
      </c>
      <c r="B28" s="532">
        <f>+'Ekamut-caxs'!B27</f>
        <v>0</v>
      </c>
      <c r="C28" s="533"/>
      <c r="D28" s="223">
        <f>+'Ekamut-caxs'!D27</f>
        <v>0</v>
      </c>
      <c r="E28" s="427"/>
      <c r="F28" s="428"/>
      <c r="G28" s="429"/>
      <c r="H28" s="429"/>
      <c r="I28" s="429"/>
      <c r="J28" s="430"/>
    </row>
    <row r="29" spans="1:13" s="431" customFormat="1" ht="17.25" hidden="1">
      <c r="A29" s="440">
        <f t="shared" si="1"/>
        <v>8.1999999999999993</v>
      </c>
      <c r="B29" s="532">
        <f>+'Ekamut-caxs'!B28</f>
        <v>0</v>
      </c>
      <c r="C29" s="533"/>
      <c r="D29" s="223">
        <f>+'Ekamut-caxs'!D28</f>
        <v>0</v>
      </c>
      <c r="E29" s="427"/>
      <c r="F29" s="428"/>
      <c r="G29" s="429"/>
      <c r="H29" s="429"/>
      <c r="I29" s="429"/>
      <c r="J29" s="430"/>
    </row>
    <row r="30" spans="1:13" s="74" customFormat="1" ht="17.25" hidden="1">
      <c r="A30" s="60">
        <f>+A27+1</f>
        <v>9</v>
      </c>
      <c r="B30" s="538" t="s">
        <v>31</v>
      </c>
      <c r="C30" s="539"/>
      <c r="D30" s="223"/>
      <c r="E30" s="283"/>
      <c r="F30" s="103"/>
      <c r="G30" s="95"/>
      <c r="H30" s="95"/>
      <c r="I30" s="95"/>
      <c r="J30" s="43"/>
      <c r="K30" s="75"/>
      <c r="L30" s="75"/>
      <c r="M30" s="75"/>
    </row>
    <row r="31" spans="1:13" s="74" customFormat="1" ht="14.25" customHeight="1">
      <c r="A31" s="60">
        <v>5</v>
      </c>
      <c r="B31" s="538" t="s">
        <v>8</v>
      </c>
      <c r="C31" s="539"/>
      <c r="D31" s="223">
        <f>+'Ekamut-caxs'!D32</f>
        <v>250</v>
      </c>
      <c r="E31" s="283"/>
      <c r="F31" s="103"/>
      <c r="G31" s="95"/>
      <c r="H31" s="95"/>
      <c r="I31" s="95"/>
      <c r="J31" s="43"/>
      <c r="K31" s="75"/>
      <c r="L31" s="75"/>
      <c r="M31" s="75"/>
    </row>
    <row r="32" spans="1:13" s="75" customFormat="1" ht="17.25" hidden="1">
      <c r="A32" s="60">
        <f t="shared" ref="A32:A33" si="2">+A31+1</f>
        <v>6</v>
      </c>
      <c r="B32" s="540"/>
      <c r="C32" s="541"/>
      <c r="D32" s="222"/>
      <c r="E32" s="283"/>
      <c r="F32" s="103"/>
      <c r="G32" s="95"/>
      <c r="H32" s="95"/>
      <c r="I32" s="95"/>
      <c r="J32" s="43"/>
    </row>
    <row r="33" spans="1:13" s="75" customFormat="1" ht="17.25" hidden="1">
      <c r="A33" s="60">
        <f t="shared" si="2"/>
        <v>7</v>
      </c>
      <c r="B33" s="540"/>
      <c r="C33" s="541"/>
      <c r="D33" s="222"/>
      <c r="E33" s="283"/>
      <c r="F33" s="99"/>
      <c r="G33" s="95"/>
      <c r="H33" s="95"/>
      <c r="I33" s="95"/>
      <c r="J33" s="43"/>
    </row>
    <row r="34" spans="1:13" s="74" customFormat="1" ht="24" customHeight="1">
      <c r="A34" s="11" t="s">
        <v>32</v>
      </c>
      <c r="B34" s="536" t="s">
        <v>80</v>
      </c>
      <c r="C34" s="537"/>
      <c r="D34" s="231">
        <f>D35+D79+D92</f>
        <v>179584.7</v>
      </c>
      <c r="E34" s="449"/>
      <c r="F34" s="252"/>
      <c r="G34" s="43"/>
      <c r="H34" s="43"/>
      <c r="I34" s="43"/>
      <c r="J34" s="43"/>
      <c r="K34" s="75"/>
      <c r="L34" s="75"/>
      <c r="M34" s="75"/>
    </row>
    <row r="35" spans="1:13" s="74" customFormat="1" ht="22.5" customHeight="1">
      <c r="A35" s="14" t="s">
        <v>54</v>
      </c>
      <c r="B35" s="536" t="s">
        <v>57</v>
      </c>
      <c r="C35" s="537"/>
      <c r="D35" s="231">
        <f>SUM(D36,D40:D45,D49:D73,D77:D78)</f>
        <v>171470.7</v>
      </c>
      <c r="E35" s="449"/>
      <c r="F35" s="100"/>
      <c r="G35" s="43"/>
      <c r="H35" s="43"/>
      <c r="I35" s="43"/>
      <c r="J35" s="43"/>
      <c r="K35" s="75"/>
      <c r="L35" s="75"/>
      <c r="M35" s="75"/>
    </row>
    <row r="36" spans="1:13" s="89" customFormat="1" ht="17.25">
      <c r="A36" s="60">
        <v>1</v>
      </c>
      <c r="B36" s="538" t="s">
        <v>10</v>
      </c>
      <c r="C36" s="539"/>
      <c r="D36" s="223">
        <f>+'Ekamut-caxs'!D38</f>
        <v>157270.70000000001</v>
      </c>
      <c r="E36" s="283"/>
      <c r="F36" s="104"/>
      <c r="G36" s="96"/>
      <c r="H36" s="96"/>
      <c r="I36" s="96"/>
      <c r="J36" s="96"/>
      <c r="K36" s="88"/>
      <c r="L36" s="88"/>
      <c r="M36" s="88"/>
    </row>
    <row r="37" spans="1:13" s="435" customFormat="1" ht="14.25">
      <c r="A37" s="440">
        <f t="shared" ref="A37:A39" si="3">+A36+0.1</f>
        <v>1.1000000000000001</v>
      </c>
      <c r="B37" s="532" t="s">
        <v>115</v>
      </c>
      <c r="C37" s="533"/>
      <c r="D37" s="426">
        <f>+'Ekamut-caxs'!D39</f>
        <v>29971</v>
      </c>
      <c r="E37" s="427"/>
      <c r="F37" s="433"/>
      <c r="G37" s="434"/>
      <c r="H37" s="434"/>
      <c r="I37" s="434"/>
      <c r="J37" s="434"/>
    </row>
    <row r="38" spans="1:13" s="435" customFormat="1" ht="14.25">
      <c r="A38" s="440">
        <f t="shared" si="3"/>
        <v>1.2000000000000002</v>
      </c>
      <c r="B38" s="532" t="s">
        <v>11</v>
      </c>
      <c r="C38" s="533"/>
      <c r="D38" s="426">
        <f>+'Ekamut-caxs'!D40</f>
        <v>2757.5</v>
      </c>
      <c r="E38" s="427"/>
      <c r="F38" s="437"/>
      <c r="G38" s="434"/>
      <c r="H38" s="434"/>
      <c r="I38" s="434"/>
      <c r="J38" s="434"/>
    </row>
    <row r="39" spans="1:13" s="435" customFormat="1" ht="14.25">
      <c r="A39" s="440">
        <f t="shared" si="3"/>
        <v>1.3000000000000003</v>
      </c>
      <c r="B39" s="532" t="str">
        <f>+'Ekamut-caxs'!B41</f>
        <v>կամավոր ատեստավորման գծով լրավճար</v>
      </c>
      <c r="C39" s="533"/>
      <c r="D39" s="426">
        <f>+'Ekamut-caxs'!D41</f>
        <v>1533.25</v>
      </c>
      <c r="E39" s="427"/>
      <c r="F39" s="437"/>
      <c r="G39" s="434"/>
      <c r="H39" s="434"/>
      <c r="I39" s="434"/>
      <c r="J39" s="434"/>
    </row>
    <row r="40" spans="1:13" s="91" customFormat="1" ht="17.25">
      <c r="A40" s="60">
        <f>+A36+1</f>
        <v>2</v>
      </c>
      <c r="B40" s="538" t="s">
        <v>13</v>
      </c>
      <c r="C40" s="539"/>
      <c r="D40" s="223">
        <f>+'Ekamut-caxs'!D42</f>
        <v>4729.3</v>
      </c>
      <c r="E40" s="283"/>
      <c r="F40" s="273"/>
      <c r="G40" s="66"/>
      <c r="H40" s="66"/>
      <c r="I40" s="66"/>
      <c r="J40" s="66"/>
      <c r="K40" s="90"/>
      <c r="L40" s="90"/>
      <c r="M40" s="90"/>
    </row>
    <row r="41" spans="1:13" s="91" customFormat="1" ht="17.25">
      <c r="A41" s="60">
        <f t="shared" ref="A41:A45" si="4">+A40+1</f>
        <v>3</v>
      </c>
      <c r="B41" s="538" t="s">
        <v>12</v>
      </c>
      <c r="C41" s="539"/>
      <c r="D41" s="223">
        <f>+'Ekamut-caxs'!D43</f>
        <v>1290.0999999999999</v>
      </c>
      <c r="E41" s="283"/>
      <c r="F41" s="273"/>
      <c r="G41" s="66"/>
      <c r="H41" s="66"/>
      <c r="I41" s="66"/>
      <c r="J41" s="66"/>
      <c r="K41" s="90"/>
      <c r="L41" s="90"/>
      <c r="M41" s="90"/>
    </row>
    <row r="42" spans="1:13" s="91" customFormat="1" ht="17.25">
      <c r="A42" s="60">
        <v>4</v>
      </c>
      <c r="B42" s="538" t="s">
        <v>14</v>
      </c>
      <c r="C42" s="539"/>
      <c r="D42" s="222">
        <f>+Komunal!M27</f>
        <v>163</v>
      </c>
      <c r="E42" s="283"/>
      <c r="F42" s="273"/>
      <c r="G42" s="66"/>
      <c r="H42" s="66"/>
      <c r="I42" s="66"/>
      <c r="J42" s="66"/>
      <c r="K42" s="90"/>
      <c r="L42" s="90"/>
      <c r="M42" s="90"/>
    </row>
    <row r="43" spans="1:13" s="91" customFormat="1" ht="17.25">
      <c r="A43" s="60">
        <f t="shared" si="4"/>
        <v>5</v>
      </c>
      <c r="B43" s="538" t="s">
        <v>15</v>
      </c>
      <c r="C43" s="539"/>
      <c r="D43" s="223">
        <v>85</v>
      </c>
      <c r="E43" s="283"/>
      <c r="F43" s="105"/>
      <c r="G43" s="66"/>
      <c r="H43" s="66"/>
      <c r="I43" s="66"/>
      <c r="J43" s="66"/>
      <c r="K43" s="90"/>
      <c r="L43" s="90"/>
      <c r="M43" s="90"/>
    </row>
    <row r="44" spans="1:13" s="91" customFormat="1" ht="17.25">
      <c r="A44" s="60">
        <f t="shared" si="4"/>
        <v>6</v>
      </c>
      <c r="B44" s="538" t="s">
        <v>16</v>
      </c>
      <c r="C44" s="539"/>
      <c r="D44" s="223">
        <f>+'Ekamut-caxs'!D46</f>
        <v>10</v>
      </c>
      <c r="E44" s="283"/>
      <c r="F44" s="105"/>
      <c r="G44" s="66"/>
      <c r="H44" s="66"/>
      <c r="I44" s="66"/>
      <c r="J44" s="66"/>
      <c r="K44" s="90"/>
      <c r="L44" s="90"/>
      <c r="M44" s="90"/>
    </row>
    <row r="45" spans="1:13" s="91" customFormat="1" ht="17.25">
      <c r="A45" s="60">
        <f t="shared" si="4"/>
        <v>7</v>
      </c>
      <c r="B45" s="538" t="s">
        <v>17</v>
      </c>
      <c r="C45" s="539"/>
      <c r="D45" s="223">
        <f>+'Ekamut-caxs'!D47</f>
        <v>224.4</v>
      </c>
      <c r="E45" s="283"/>
      <c r="F45" s="105"/>
      <c r="G45" s="66"/>
      <c r="H45" s="66"/>
      <c r="I45" s="66"/>
      <c r="J45" s="66"/>
      <c r="K45" s="90"/>
      <c r="L45" s="90"/>
      <c r="M45" s="90"/>
    </row>
    <row r="46" spans="1:13" s="439" customFormat="1" ht="17.25">
      <c r="A46" s="440">
        <f t="shared" ref="A46:A48" si="5">+A45+0.1</f>
        <v>7.1</v>
      </c>
      <c r="B46" s="534" t="s">
        <v>18</v>
      </c>
      <c r="C46" s="535"/>
      <c r="D46" s="432">
        <v>117.6</v>
      </c>
      <c r="E46" s="442"/>
      <c r="F46" s="438"/>
      <c r="G46" s="430"/>
      <c r="H46" s="430"/>
      <c r="I46" s="430"/>
      <c r="J46" s="430"/>
      <c r="K46" s="431"/>
      <c r="L46" s="431"/>
      <c r="M46" s="431"/>
    </row>
    <row r="47" spans="1:13" s="439" customFormat="1" ht="17.25">
      <c r="A47" s="440">
        <f t="shared" si="5"/>
        <v>7.1999999999999993</v>
      </c>
      <c r="B47" s="534" t="s">
        <v>19</v>
      </c>
      <c r="C47" s="535"/>
      <c r="D47" s="432">
        <v>22.8</v>
      </c>
      <c r="E47" s="442"/>
      <c r="F47" s="438"/>
      <c r="G47" s="430"/>
      <c r="H47" s="430"/>
      <c r="I47" s="430"/>
      <c r="J47" s="430"/>
      <c r="K47" s="431"/>
      <c r="L47" s="431"/>
      <c r="M47" s="431"/>
    </row>
    <row r="48" spans="1:13" s="439" customFormat="1" ht="17.25">
      <c r="A48" s="440">
        <f t="shared" si="5"/>
        <v>7.2999999999999989</v>
      </c>
      <c r="B48" s="534" t="s">
        <v>20</v>
      </c>
      <c r="C48" s="535"/>
      <c r="D48" s="432">
        <v>84</v>
      </c>
      <c r="E48" s="442"/>
      <c r="F48" s="438"/>
      <c r="G48" s="430"/>
      <c r="H48" s="430"/>
      <c r="I48" s="430"/>
      <c r="J48" s="430"/>
      <c r="K48" s="431"/>
      <c r="L48" s="431"/>
      <c r="M48" s="431"/>
    </row>
    <row r="49" spans="1:13" s="91" customFormat="1" ht="17.25">
      <c r="A49" s="60">
        <f>+A45+1</f>
        <v>8</v>
      </c>
      <c r="B49" s="538" t="s">
        <v>21</v>
      </c>
      <c r="C49" s="539"/>
      <c r="D49" s="223">
        <f>+'Ekamut-caxs'!D51</f>
        <v>20</v>
      </c>
      <c r="E49" s="283"/>
      <c r="F49" s="105"/>
      <c r="G49" s="66"/>
      <c r="H49" s="66"/>
      <c r="I49" s="66"/>
      <c r="J49" s="66"/>
      <c r="K49" s="90"/>
      <c r="L49" s="90"/>
      <c r="M49" s="90"/>
    </row>
    <row r="50" spans="1:13" s="91" customFormat="1" ht="17.25">
      <c r="A50" s="60">
        <f t="shared" ref="A50:A71" si="6">+A49+1</f>
        <v>9</v>
      </c>
      <c r="B50" s="538" t="s">
        <v>28</v>
      </c>
      <c r="C50" s="539"/>
      <c r="D50" s="223">
        <f>+'Ekamut-caxs'!D52</f>
        <v>500</v>
      </c>
      <c r="E50" s="283"/>
      <c r="F50" s="6"/>
      <c r="G50" s="66"/>
      <c r="H50" s="66"/>
      <c r="I50" s="66"/>
      <c r="J50" s="66"/>
      <c r="K50" s="90"/>
      <c r="L50" s="90"/>
      <c r="M50" s="90"/>
    </row>
    <row r="51" spans="1:13" s="91" customFormat="1" ht="17.25">
      <c r="A51" s="60">
        <f t="shared" si="6"/>
        <v>10</v>
      </c>
      <c r="B51" s="538" t="s">
        <v>22</v>
      </c>
      <c r="C51" s="539"/>
      <c r="D51" s="223">
        <f>+'Ekamut-caxs'!D53</f>
        <v>500</v>
      </c>
      <c r="E51" s="283"/>
      <c r="F51" s="105"/>
      <c r="G51" s="66"/>
      <c r="H51" s="66"/>
      <c r="I51" s="66"/>
      <c r="J51" s="66"/>
      <c r="K51" s="90"/>
      <c r="L51" s="90"/>
      <c r="M51" s="90"/>
    </row>
    <row r="52" spans="1:13" s="91" customFormat="1" ht="17.25">
      <c r="A52" s="60">
        <f t="shared" si="6"/>
        <v>11</v>
      </c>
      <c r="B52" s="538" t="s">
        <v>72</v>
      </c>
      <c r="C52" s="539"/>
      <c r="D52" s="223">
        <f>+'Ekamut-caxs'!D54</f>
        <v>400</v>
      </c>
      <c r="E52" s="283"/>
      <c r="F52" s="105"/>
      <c r="G52" s="66"/>
      <c r="H52" s="66"/>
      <c r="I52" s="66"/>
      <c r="J52" s="66"/>
      <c r="K52" s="90"/>
      <c r="L52" s="90"/>
      <c r="M52" s="90"/>
    </row>
    <row r="53" spans="1:13" s="68" customFormat="1" ht="17.25">
      <c r="A53" s="60">
        <f t="shared" si="6"/>
        <v>12</v>
      </c>
      <c r="B53" s="538" t="s">
        <v>46</v>
      </c>
      <c r="C53" s="539"/>
      <c r="D53" s="223">
        <f>+'Ekamut-caxs'!D55</f>
        <v>400</v>
      </c>
      <c r="E53" s="283"/>
      <c r="F53" s="106"/>
      <c r="G53" s="66"/>
      <c r="H53" s="66"/>
      <c r="I53" s="66"/>
      <c r="J53" s="55"/>
      <c r="K53" s="67"/>
      <c r="L53" s="67"/>
      <c r="M53" s="67"/>
    </row>
    <row r="54" spans="1:13" s="91" customFormat="1" ht="17.25">
      <c r="A54" s="60">
        <f t="shared" si="6"/>
        <v>13</v>
      </c>
      <c r="B54" s="538" t="s">
        <v>116</v>
      </c>
      <c r="C54" s="539"/>
      <c r="D54" s="223">
        <f>+'Ekamut-caxs'!D56</f>
        <v>100</v>
      </c>
      <c r="E54" s="283"/>
      <c r="F54" s="105"/>
      <c r="G54" s="66"/>
      <c r="H54" s="66"/>
      <c r="I54" s="66"/>
      <c r="J54" s="66"/>
      <c r="K54" s="90"/>
      <c r="L54" s="90"/>
      <c r="M54" s="90"/>
    </row>
    <row r="55" spans="1:13" s="91" customFormat="1" ht="17.25">
      <c r="A55" s="60">
        <f t="shared" si="6"/>
        <v>14</v>
      </c>
      <c r="B55" s="538" t="s">
        <v>117</v>
      </c>
      <c r="C55" s="539"/>
      <c r="D55" s="223">
        <f>+'Ekamut-caxs'!D57</f>
        <v>100</v>
      </c>
      <c r="E55" s="283"/>
      <c r="F55" s="105"/>
      <c r="G55" s="66"/>
      <c r="H55" s="66"/>
      <c r="I55" s="66"/>
      <c r="J55" s="66"/>
      <c r="K55" s="90"/>
      <c r="L55" s="90"/>
      <c r="M55" s="90"/>
    </row>
    <row r="56" spans="1:13" s="91" customFormat="1" ht="17.25">
      <c r="A56" s="60">
        <f t="shared" si="6"/>
        <v>15</v>
      </c>
      <c r="B56" s="538" t="s">
        <v>23</v>
      </c>
      <c r="C56" s="539"/>
      <c r="D56" s="223">
        <f>+'Ekamut-caxs'!D58</f>
        <v>700</v>
      </c>
      <c r="E56" s="283"/>
      <c r="F56" s="105"/>
      <c r="G56" s="66"/>
      <c r="H56" s="66"/>
      <c r="I56" s="66"/>
      <c r="J56" s="66"/>
      <c r="K56" s="90"/>
      <c r="L56" s="90"/>
      <c r="M56" s="90"/>
    </row>
    <row r="57" spans="1:13" s="89" customFormat="1" ht="17.25">
      <c r="A57" s="60">
        <f t="shared" si="6"/>
        <v>16</v>
      </c>
      <c r="B57" s="538" t="s">
        <v>24</v>
      </c>
      <c r="C57" s="539"/>
      <c r="D57" s="223">
        <f>+'Ekamut-caxs'!D59</f>
        <v>200</v>
      </c>
      <c r="E57" s="283"/>
      <c r="F57" s="104"/>
      <c r="G57" s="96"/>
      <c r="H57" s="96"/>
      <c r="I57" s="96"/>
      <c r="J57" s="96"/>
      <c r="K57" s="88"/>
      <c r="L57" s="88"/>
      <c r="M57" s="88"/>
    </row>
    <row r="58" spans="1:13" s="89" customFormat="1" ht="17.25" hidden="1">
      <c r="A58" s="60">
        <f t="shared" si="6"/>
        <v>17</v>
      </c>
      <c r="B58" s="538" t="s">
        <v>65</v>
      </c>
      <c r="C58" s="539"/>
      <c r="D58" s="223">
        <f>+'Ekamut-caxs'!D60</f>
        <v>0</v>
      </c>
      <c r="E58" s="283"/>
      <c r="F58" s="104"/>
      <c r="G58" s="96"/>
      <c r="H58" s="96"/>
      <c r="I58" s="96"/>
      <c r="J58" s="96"/>
      <c r="K58" s="88"/>
      <c r="L58" s="88"/>
      <c r="M58" s="88"/>
    </row>
    <row r="59" spans="1:13" s="89" customFormat="1" ht="17.25" hidden="1">
      <c r="A59" s="60">
        <f t="shared" si="6"/>
        <v>18</v>
      </c>
      <c r="B59" s="538" t="s">
        <v>52</v>
      </c>
      <c r="C59" s="539"/>
      <c r="D59" s="223">
        <f>+'Ekamut-caxs'!D61</f>
        <v>0</v>
      </c>
      <c r="E59" s="283"/>
      <c r="F59" s="104"/>
      <c r="G59" s="96"/>
      <c r="H59" s="96"/>
      <c r="I59" s="96"/>
      <c r="J59" s="96"/>
      <c r="K59" s="88"/>
      <c r="L59" s="88"/>
      <c r="M59" s="88"/>
    </row>
    <row r="60" spans="1:13" s="68" customFormat="1" ht="17.25">
      <c r="A60" s="60">
        <v>17</v>
      </c>
      <c r="B60" s="538" t="s">
        <v>43</v>
      </c>
      <c r="C60" s="539"/>
      <c r="D60" s="223">
        <f>+'Ekamut-caxs'!D62</f>
        <v>360</v>
      </c>
      <c r="E60" s="283"/>
      <c r="F60" s="106"/>
      <c r="G60" s="66"/>
      <c r="H60" s="66"/>
      <c r="I60" s="66"/>
      <c r="J60" s="55"/>
      <c r="K60" s="67"/>
      <c r="L60" s="67"/>
      <c r="M60" s="67"/>
    </row>
    <row r="61" spans="1:13" s="68" customFormat="1" ht="17.25">
      <c r="A61" s="60">
        <v>18</v>
      </c>
      <c r="B61" s="538" t="s">
        <v>73</v>
      </c>
      <c r="C61" s="539"/>
      <c r="D61" s="223">
        <f>+'Ekamut-caxs'!D63</f>
        <v>200</v>
      </c>
      <c r="E61" s="283"/>
      <c r="F61" s="106"/>
      <c r="G61" s="66"/>
      <c r="H61" s="66"/>
      <c r="I61" s="66"/>
      <c r="J61" s="55"/>
      <c r="K61" s="67"/>
      <c r="L61" s="67"/>
      <c r="M61" s="67"/>
    </row>
    <row r="62" spans="1:13" s="68" customFormat="1" ht="17.25">
      <c r="A62" s="60">
        <f t="shared" si="6"/>
        <v>19</v>
      </c>
      <c r="B62" s="538" t="s">
        <v>74</v>
      </c>
      <c r="C62" s="539"/>
      <c r="D62" s="223">
        <f>+'Ekamut-caxs'!D64</f>
        <v>117</v>
      </c>
      <c r="E62" s="283"/>
      <c r="F62" s="6"/>
      <c r="G62" s="66"/>
      <c r="H62" s="66"/>
      <c r="I62" s="66"/>
      <c r="J62" s="55"/>
      <c r="K62" s="67"/>
      <c r="L62" s="67"/>
      <c r="M62" s="67"/>
    </row>
    <row r="63" spans="1:13" s="68" customFormat="1" ht="17.25">
      <c r="A63" s="60">
        <f t="shared" si="6"/>
        <v>20</v>
      </c>
      <c r="B63" s="538" t="s">
        <v>44</v>
      </c>
      <c r="C63" s="539"/>
      <c r="D63" s="223">
        <f>+'Ekamut-caxs'!D65</f>
        <v>3</v>
      </c>
      <c r="E63" s="283"/>
      <c r="F63" s="106"/>
      <c r="G63" s="66"/>
      <c r="H63" s="66"/>
      <c r="I63" s="66"/>
      <c r="J63" s="55"/>
      <c r="K63" s="67"/>
      <c r="L63" s="67"/>
      <c r="M63" s="67"/>
    </row>
    <row r="64" spans="1:13" s="68" customFormat="1" ht="17.25">
      <c r="A64" s="60">
        <f t="shared" si="6"/>
        <v>21</v>
      </c>
      <c r="B64" s="538" t="s">
        <v>118</v>
      </c>
      <c r="C64" s="539"/>
      <c r="D64" s="223">
        <f>+'Ekamut-caxs'!D66</f>
        <v>50</v>
      </c>
      <c r="E64" s="283"/>
      <c r="F64" s="106"/>
      <c r="G64" s="66"/>
      <c r="H64" s="66"/>
      <c r="I64" s="66"/>
      <c r="J64" s="55"/>
      <c r="K64" s="67"/>
      <c r="L64" s="67"/>
      <c r="M64" s="67"/>
    </row>
    <row r="65" spans="1:13" s="68" customFormat="1" ht="17.25">
      <c r="A65" s="60">
        <f t="shared" si="6"/>
        <v>22</v>
      </c>
      <c r="B65" s="538" t="s">
        <v>45</v>
      </c>
      <c r="C65" s="539"/>
      <c r="D65" s="223">
        <f>+'Ekamut-caxs'!D67</f>
        <v>50</v>
      </c>
      <c r="E65" s="283"/>
      <c r="F65" s="106"/>
      <c r="G65" s="66"/>
      <c r="H65" s="66"/>
      <c r="I65" s="66"/>
      <c r="J65" s="55"/>
      <c r="K65" s="67"/>
      <c r="L65" s="67"/>
      <c r="M65" s="67"/>
    </row>
    <row r="66" spans="1:13" s="68" customFormat="1" ht="17.25">
      <c r="A66" s="60">
        <f t="shared" si="6"/>
        <v>23</v>
      </c>
      <c r="B66" s="538" t="s">
        <v>62</v>
      </c>
      <c r="C66" s="539"/>
      <c r="D66" s="223">
        <f>+'Ekamut-caxs'!D68</f>
        <v>150</v>
      </c>
      <c r="E66" s="283"/>
      <c r="F66" s="106"/>
      <c r="G66" s="66"/>
      <c r="H66" s="66"/>
      <c r="I66" s="66"/>
      <c r="J66" s="55"/>
      <c r="K66" s="67"/>
      <c r="L66" s="67"/>
      <c r="M66" s="67"/>
    </row>
    <row r="67" spans="1:13" s="68" customFormat="1" ht="17.25">
      <c r="A67" s="60">
        <f t="shared" si="6"/>
        <v>24</v>
      </c>
      <c r="B67" s="538" t="s">
        <v>188</v>
      </c>
      <c r="C67" s="539"/>
      <c r="D67" s="223">
        <f>+'Ekamut-caxs'!D69</f>
        <v>300</v>
      </c>
      <c r="E67" s="283"/>
      <c r="F67" s="106"/>
      <c r="G67" s="66"/>
      <c r="H67" s="66"/>
      <c r="I67" s="66"/>
      <c r="J67" s="55"/>
      <c r="K67" s="67"/>
      <c r="L67" s="67"/>
      <c r="M67" s="67"/>
    </row>
    <row r="68" spans="1:13" s="68" customFormat="1" ht="17.25">
      <c r="A68" s="60">
        <f t="shared" si="6"/>
        <v>25</v>
      </c>
      <c r="B68" s="538" t="s">
        <v>189</v>
      </c>
      <c r="C68" s="539"/>
      <c r="D68" s="223">
        <f>+'Ekamut-caxs'!D70</f>
        <v>150</v>
      </c>
      <c r="E68" s="283"/>
      <c r="F68" s="106"/>
      <c r="G68" s="66"/>
      <c r="H68" s="66"/>
      <c r="I68" s="66"/>
      <c r="J68" s="55"/>
      <c r="K68" s="67"/>
      <c r="L68" s="67"/>
      <c r="M68" s="67"/>
    </row>
    <row r="69" spans="1:13" s="68" customFormat="1" ht="17.25">
      <c r="A69" s="60">
        <f t="shared" si="6"/>
        <v>26</v>
      </c>
      <c r="B69" s="540" t="s">
        <v>297</v>
      </c>
      <c r="C69" s="541"/>
      <c r="D69" s="223">
        <f>+'Ekamut-caxs'!D71</f>
        <v>400</v>
      </c>
      <c r="E69" s="283"/>
      <c r="F69" s="106"/>
      <c r="G69" s="66"/>
      <c r="H69" s="66"/>
      <c r="I69" s="66"/>
      <c r="J69" s="55"/>
      <c r="K69" s="67"/>
      <c r="L69" s="67"/>
      <c r="M69" s="67"/>
    </row>
    <row r="70" spans="1:13" s="67" customFormat="1" ht="19.899999999999999" customHeight="1">
      <c r="A70" s="60">
        <f t="shared" si="6"/>
        <v>27</v>
      </c>
      <c r="B70" s="540" t="s">
        <v>298</v>
      </c>
      <c r="C70" s="541"/>
      <c r="D70" s="223">
        <f>+'Ekamut-caxs'!D72</f>
        <v>500</v>
      </c>
      <c r="E70" s="283"/>
      <c r="F70" s="106"/>
      <c r="G70" s="66"/>
      <c r="H70" s="66"/>
      <c r="I70" s="66"/>
      <c r="J70" s="55"/>
    </row>
    <row r="71" spans="1:13" s="67" customFormat="1" ht="17.25">
      <c r="A71" s="60">
        <f t="shared" si="6"/>
        <v>28</v>
      </c>
      <c r="B71" s="540" t="s">
        <v>299</v>
      </c>
      <c r="C71" s="541"/>
      <c r="D71" s="223">
        <f>+'Ekamut-caxs'!D73</f>
        <v>400</v>
      </c>
      <c r="E71" s="283"/>
      <c r="F71" s="106"/>
      <c r="G71" s="66"/>
      <c r="H71" s="66"/>
      <c r="I71" s="66"/>
      <c r="J71" s="55"/>
    </row>
    <row r="72" spans="1:13" s="67" customFormat="1" ht="17.25">
      <c r="A72" s="60">
        <v>29</v>
      </c>
      <c r="B72" s="472" t="s">
        <v>300</v>
      </c>
      <c r="C72" s="473"/>
      <c r="D72" s="223">
        <f>+'Ekamut-caxs'!D74</f>
        <v>400</v>
      </c>
      <c r="E72" s="283"/>
      <c r="F72" s="106"/>
      <c r="G72" s="66"/>
      <c r="H72" s="66"/>
      <c r="I72" s="66"/>
      <c r="J72" s="55"/>
    </row>
    <row r="73" spans="1:13" s="91" customFormat="1" ht="17.25" hidden="1" customHeight="1">
      <c r="A73" s="60">
        <v>32</v>
      </c>
      <c r="B73" s="538" t="s">
        <v>33</v>
      </c>
      <c r="C73" s="539"/>
      <c r="D73" s="223">
        <f>SUM(D74:D76)</f>
        <v>0</v>
      </c>
      <c r="E73" s="283"/>
      <c r="F73" s="105"/>
      <c r="G73" s="66"/>
      <c r="H73" s="66"/>
      <c r="I73" s="66"/>
      <c r="J73" s="66"/>
      <c r="K73" s="90"/>
      <c r="L73" s="90"/>
      <c r="M73" s="90"/>
    </row>
    <row r="74" spans="1:13" s="431" customFormat="1" hidden="1">
      <c r="A74" s="440">
        <f>+A73+0.1</f>
        <v>32.1</v>
      </c>
      <c r="B74" s="532" t="s">
        <v>34</v>
      </c>
      <c r="C74" s="533"/>
      <c r="D74" s="426"/>
      <c r="E74" s="427"/>
      <c r="F74" s="438"/>
      <c r="G74" s="430"/>
      <c r="H74" s="430"/>
      <c r="I74" s="430"/>
      <c r="J74" s="430"/>
    </row>
    <row r="75" spans="1:13" s="431" customFormat="1" hidden="1">
      <c r="A75" s="440">
        <f t="shared" ref="A75:A76" si="7">+A74+0.1</f>
        <v>32.200000000000003</v>
      </c>
      <c r="B75" s="532" t="s">
        <v>47</v>
      </c>
      <c r="C75" s="533"/>
      <c r="D75" s="426"/>
      <c r="E75" s="427"/>
      <c r="F75" s="438"/>
      <c r="G75" s="430"/>
      <c r="H75" s="430"/>
      <c r="I75" s="430"/>
      <c r="J75" s="430"/>
    </row>
    <row r="76" spans="1:13" s="439" customFormat="1" hidden="1">
      <c r="A76" s="440">
        <f t="shared" si="7"/>
        <v>32.300000000000004</v>
      </c>
      <c r="B76" s="534" t="s">
        <v>81</v>
      </c>
      <c r="C76" s="535"/>
      <c r="D76" s="432">
        <f>+'Ekamut-caxs'!D77</f>
        <v>0</v>
      </c>
      <c r="E76" s="427"/>
      <c r="F76" s="438"/>
      <c r="G76" s="430"/>
      <c r="H76" s="430"/>
      <c r="I76" s="430"/>
      <c r="J76" s="430"/>
      <c r="K76" s="431"/>
      <c r="L76" s="431"/>
      <c r="M76" s="431"/>
    </row>
    <row r="77" spans="1:13" s="91" customFormat="1" ht="17.25">
      <c r="A77" s="60">
        <v>30</v>
      </c>
      <c r="B77" s="538" t="s">
        <v>35</v>
      </c>
      <c r="C77" s="539"/>
      <c r="D77" s="223">
        <v>1698.2</v>
      </c>
      <c r="E77" s="283"/>
      <c r="F77" s="105"/>
      <c r="G77" s="66"/>
      <c r="H77" s="66"/>
      <c r="I77" s="66"/>
      <c r="J77" s="66"/>
      <c r="K77" s="90"/>
      <c r="L77" s="90"/>
      <c r="M77" s="90"/>
    </row>
    <row r="78" spans="1:13" s="91" customFormat="1" ht="17.25" hidden="1">
      <c r="A78" s="60">
        <f>+A77+1</f>
        <v>31</v>
      </c>
      <c r="B78" s="538" t="s">
        <v>82</v>
      </c>
      <c r="C78" s="539"/>
      <c r="D78" s="222"/>
      <c r="E78" s="283"/>
      <c r="F78" s="105" t="s">
        <v>195</v>
      </c>
      <c r="G78" s="66"/>
      <c r="H78" s="66"/>
      <c r="I78" s="66"/>
      <c r="J78" s="66"/>
      <c r="K78" s="90"/>
      <c r="L78" s="90"/>
      <c r="M78" s="90"/>
    </row>
    <row r="79" spans="1:13" s="79" customFormat="1" ht="17.25">
      <c r="A79" s="39" t="s">
        <v>55</v>
      </c>
      <c r="B79" s="542" t="s">
        <v>58</v>
      </c>
      <c r="C79" s="543"/>
      <c r="D79" s="231">
        <f>D80+D88</f>
        <v>114</v>
      </c>
      <c r="E79" s="449"/>
      <c r="F79" s="107"/>
      <c r="G79" s="97"/>
      <c r="H79" s="97"/>
      <c r="I79" s="97"/>
      <c r="J79" s="97"/>
      <c r="K79" s="78"/>
      <c r="L79" s="78"/>
      <c r="M79" s="78"/>
    </row>
    <row r="80" spans="1:13" s="89" customFormat="1" ht="17.25">
      <c r="A80" s="70">
        <v>1</v>
      </c>
      <c r="B80" s="538" t="s">
        <v>87</v>
      </c>
      <c r="C80" s="539"/>
      <c r="D80" s="223">
        <f>SUM(D81:D87)</f>
        <v>114</v>
      </c>
      <c r="E80" s="283"/>
      <c r="F80" s="104"/>
      <c r="G80" s="96"/>
      <c r="H80" s="96"/>
      <c r="I80" s="96"/>
      <c r="J80" s="96"/>
      <c r="K80" s="88"/>
      <c r="L80" s="88"/>
      <c r="M80" s="88"/>
    </row>
    <row r="81" spans="1:13" s="436" customFormat="1" ht="14.25" hidden="1">
      <c r="A81" s="443">
        <f>+A80+0.1</f>
        <v>1.1000000000000001</v>
      </c>
      <c r="B81" s="534" t="s">
        <v>83</v>
      </c>
      <c r="C81" s="535"/>
      <c r="D81" s="426"/>
      <c r="E81" s="427"/>
      <c r="F81" s="437"/>
      <c r="G81" s="434"/>
      <c r="H81" s="434"/>
      <c r="I81" s="434"/>
      <c r="J81" s="434"/>
      <c r="K81" s="435"/>
      <c r="L81" s="435"/>
      <c r="M81" s="435"/>
    </row>
    <row r="82" spans="1:13" s="436" customFormat="1" ht="14.25">
      <c r="A82" s="443">
        <v>1.1000000000000001</v>
      </c>
      <c r="B82" s="534" t="s">
        <v>84</v>
      </c>
      <c r="C82" s="535"/>
      <c r="D82" s="426">
        <v>114</v>
      </c>
      <c r="E82" s="427"/>
      <c r="F82" s="437"/>
      <c r="G82" s="434"/>
      <c r="H82" s="434"/>
      <c r="I82" s="434"/>
      <c r="J82" s="434"/>
      <c r="K82" s="435"/>
      <c r="L82" s="435"/>
      <c r="M82" s="435"/>
    </row>
    <row r="83" spans="1:13" s="436" customFormat="1" ht="14.25" hidden="1">
      <c r="A83" s="443">
        <f t="shared" ref="A83:A87" si="8">+A82+0.1</f>
        <v>1.2000000000000002</v>
      </c>
      <c r="B83" s="534" t="s">
        <v>85</v>
      </c>
      <c r="C83" s="535"/>
      <c r="D83" s="426"/>
      <c r="E83" s="427"/>
      <c r="F83" s="437"/>
      <c r="G83" s="434"/>
      <c r="H83" s="434"/>
      <c r="I83" s="434"/>
      <c r="J83" s="434"/>
      <c r="K83" s="435"/>
      <c r="L83" s="435"/>
      <c r="M83" s="435"/>
    </row>
    <row r="84" spans="1:13" s="436" customFormat="1" ht="14.25" hidden="1">
      <c r="A84" s="443">
        <f t="shared" si="8"/>
        <v>1.3000000000000003</v>
      </c>
      <c r="B84" s="534" t="s">
        <v>190</v>
      </c>
      <c r="C84" s="535"/>
      <c r="D84" s="426"/>
      <c r="E84" s="427"/>
      <c r="F84" s="437"/>
      <c r="G84" s="434"/>
      <c r="H84" s="434"/>
      <c r="I84" s="434"/>
      <c r="J84" s="434"/>
      <c r="K84" s="435"/>
      <c r="L84" s="435"/>
      <c r="M84" s="435"/>
    </row>
    <row r="85" spans="1:13" s="436" customFormat="1" ht="14.25" hidden="1">
      <c r="A85" s="443">
        <f t="shared" si="8"/>
        <v>1.4000000000000004</v>
      </c>
      <c r="B85" s="534" t="s">
        <v>63</v>
      </c>
      <c r="C85" s="535"/>
      <c r="D85" s="426"/>
      <c r="E85" s="427"/>
      <c r="F85" s="437"/>
      <c r="G85" s="434"/>
      <c r="H85" s="434"/>
      <c r="I85" s="434"/>
      <c r="J85" s="434"/>
      <c r="K85" s="435"/>
      <c r="L85" s="435"/>
      <c r="M85" s="435"/>
    </row>
    <row r="86" spans="1:13" s="435" customFormat="1" ht="14.25" hidden="1">
      <c r="A86" s="443">
        <f t="shared" si="8"/>
        <v>1.5000000000000004</v>
      </c>
      <c r="B86" s="532" t="s">
        <v>64</v>
      </c>
      <c r="C86" s="533"/>
      <c r="D86" s="426"/>
      <c r="E86" s="427"/>
      <c r="F86" s="437"/>
      <c r="G86" s="434"/>
      <c r="H86" s="434"/>
      <c r="I86" s="434"/>
      <c r="J86" s="434"/>
    </row>
    <row r="87" spans="1:13" s="435" customFormat="1" ht="14.25" hidden="1">
      <c r="A87" s="443">
        <f t="shared" si="8"/>
        <v>1.6000000000000005</v>
      </c>
      <c r="B87" s="532"/>
      <c r="C87" s="533"/>
      <c r="D87" s="426"/>
      <c r="E87" s="427"/>
      <c r="F87" s="424" t="s">
        <v>266</v>
      </c>
      <c r="G87" s="434"/>
      <c r="H87" s="434"/>
      <c r="I87" s="434"/>
      <c r="J87" s="434"/>
    </row>
    <row r="88" spans="1:13" s="89" customFormat="1" ht="17.25" hidden="1">
      <c r="A88" s="70">
        <v>2</v>
      </c>
      <c r="B88" s="538" t="s">
        <v>88</v>
      </c>
      <c r="C88" s="539"/>
      <c r="D88" s="223">
        <f>SUM(D89:D91)</f>
        <v>0</v>
      </c>
      <c r="E88" s="283"/>
      <c r="F88" s="104"/>
      <c r="G88" s="96"/>
      <c r="H88" s="96"/>
      <c r="I88" s="96"/>
      <c r="J88" s="96"/>
      <c r="K88" s="88"/>
      <c r="L88" s="88"/>
      <c r="M88" s="88"/>
    </row>
    <row r="89" spans="1:13" s="436" customFormat="1" ht="14.25" hidden="1">
      <c r="A89" s="443">
        <f t="shared" ref="A89:A91" si="9">+A88+0.1</f>
        <v>2.1</v>
      </c>
      <c r="B89" s="534" t="s">
        <v>60</v>
      </c>
      <c r="C89" s="535"/>
      <c r="D89" s="426"/>
      <c r="E89" s="427"/>
      <c r="F89" s="437"/>
      <c r="G89" s="434"/>
      <c r="H89" s="434"/>
      <c r="I89" s="434"/>
      <c r="J89" s="434"/>
      <c r="K89" s="435"/>
      <c r="L89" s="435"/>
      <c r="M89" s="435"/>
    </row>
    <row r="90" spans="1:13" s="436" customFormat="1" ht="14.25" hidden="1">
      <c r="A90" s="443">
        <f t="shared" si="9"/>
        <v>2.2000000000000002</v>
      </c>
      <c r="B90" s="534" t="s">
        <v>59</v>
      </c>
      <c r="C90" s="535"/>
      <c r="D90" s="426"/>
      <c r="E90" s="427"/>
      <c r="F90" s="437"/>
      <c r="G90" s="434"/>
      <c r="H90" s="434"/>
      <c r="I90" s="434"/>
      <c r="J90" s="434"/>
      <c r="K90" s="435"/>
      <c r="L90" s="435"/>
      <c r="M90" s="435"/>
    </row>
    <row r="91" spans="1:13" s="436" customFormat="1" ht="14.25" hidden="1">
      <c r="A91" s="443">
        <f t="shared" si="9"/>
        <v>2.3000000000000003</v>
      </c>
      <c r="B91" s="534" t="s">
        <v>48</v>
      </c>
      <c r="C91" s="535"/>
      <c r="D91" s="426"/>
      <c r="E91" s="427"/>
      <c r="F91" s="437"/>
      <c r="G91" s="434"/>
      <c r="H91" s="434"/>
      <c r="I91" s="434"/>
      <c r="J91" s="434"/>
      <c r="K91" s="435"/>
      <c r="L91" s="435"/>
      <c r="M91" s="435"/>
    </row>
    <row r="92" spans="1:13" s="79" customFormat="1" ht="17.25">
      <c r="A92" s="39" t="s">
        <v>56</v>
      </c>
      <c r="B92" s="536" t="s">
        <v>127</v>
      </c>
      <c r="C92" s="537"/>
      <c r="D92" s="231">
        <f>SUM(D93:D94)</f>
        <v>8000</v>
      </c>
      <c r="E92" s="449"/>
      <c r="F92" s="107"/>
      <c r="G92" s="97"/>
      <c r="H92" s="97"/>
      <c r="I92" s="97"/>
      <c r="J92" s="97"/>
      <c r="K92" s="78"/>
      <c r="L92" s="78"/>
      <c r="M92" s="78"/>
    </row>
    <row r="93" spans="1:13" s="88" customFormat="1" ht="17.25">
      <c r="A93" s="70">
        <v>1</v>
      </c>
      <c r="B93" s="540" t="s">
        <v>11</v>
      </c>
      <c r="C93" s="541"/>
      <c r="D93" s="222">
        <v>8000</v>
      </c>
      <c r="E93" s="283"/>
      <c r="F93" s="104"/>
      <c r="G93" s="96"/>
      <c r="H93" s="96"/>
      <c r="I93" s="96"/>
      <c r="J93" s="96"/>
    </row>
    <row r="94" spans="1:13" s="88" customFormat="1" ht="17.25" hidden="1">
      <c r="A94" s="70">
        <v>2</v>
      </c>
      <c r="B94" s="540"/>
      <c r="C94" s="541"/>
      <c r="D94" s="222"/>
      <c r="E94" s="283"/>
      <c r="F94" s="99"/>
      <c r="G94" s="96"/>
      <c r="H94" s="96"/>
      <c r="I94" s="96"/>
      <c r="J94" s="96"/>
    </row>
    <row r="95" spans="1:13" s="93" customFormat="1" ht="36.75" customHeight="1">
      <c r="A95" s="11" t="s">
        <v>36</v>
      </c>
      <c r="B95" s="536" t="s">
        <v>37</v>
      </c>
      <c r="C95" s="537"/>
      <c r="D95" s="231">
        <f>D18+D19-D34</f>
        <v>718.70000000001164</v>
      </c>
      <c r="E95" s="450" t="s">
        <v>205</v>
      </c>
      <c r="F95" s="544">
        <f>+D95-'Dramakani hamematakan'!D83</f>
        <v>0</v>
      </c>
      <c r="G95" s="545"/>
      <c r="H95" s="243"/>
      <c r="I95" s="243"/>
      <c r="J95" s="206"/>
      <c r="K95" s="92"/>
      <c r="L95" s="92"/>
      <c r="M95" s="92"/>
    </row>
    <row r="96" spans="1:13" s="78" customFormat="1" ht="45" customHeight="1">
      <c r="A96" s="412"/>
      <c r="B96" s="413"/>
      <c r="C96" s="413"/>
      <c r="F96" s="107"/>
      <c r="G96" s="97"/>
      <c r="H96" s="97"/>
      <c r="I96" s="97"/>
      <c r="J96" s="97"/>
    </row>
    <row r="97" spans="1:10" s="6" customFormat="1" ht="21.75" hidden="1" customHeight="1">
      <c r="B97" s="414" t="s">
        <v>2</v>
      </c>
      <c r="C97" s="414"/>
      <c r="D97" s="251" t="str">
        <f>+'Ekamut-caxs'!C81</f>
        <v>Ա.  Հովհաննիսյան</v>
      </c>
      <c r="E97" s="97"/>
      <c r="F97" s="15"/>
      <c r="G97" s="43"/>
      <c r="H97" s="43"/>
      <c r="I97" s="43"/>
      <c r="J97" s="43"/>
    </row>
    <row r="98" spans="1:10" s="2" customFormat="1" ht="13.5" hidden="1" customHeight="1">
      <c r="A98" s="6"/>
      <c r="B98" s="6" t="s">
        <v>4</v>
      </c>
      <c r="C98" s="6"/>
      <c r="D98" s="415" t="s">
        <v>92</v>
      </c>
      <c r="E98" s="416"/>
      <c r="F98" s="417"/>
      <c r="G98" s="83"/>
      <c r="H98" s="83"/>
      <c r="I98" s="83"/>
      <c r="J98" s="83"/>
    </row>
    <row r="99" spans="1:10" s="2" customFormat="1" ht="22.5" hidden="1" customHeight="1">
      <c r="B99" s="15" t="s">
        <v>6</v>
      </c>
      <c r="C99" s="15"/>
      <c r="D99" s="253" t="str">
        <f>+'Ekamut-caxs'!C83</f>
        <v>Ի. Ավետիսյան</v>
      </c>
      <c r="E99" s="284"/>
      <c r="F99" s="78"/>
      <c r="G99" s="83"/>
      <c r="H99" s="83"/>
      <c r="I99" s="83"/>
      <c r="J99" s="83"/>
    </row>
    <row r="100" spans="1:10" s="2" customFormat="1" ht="12" hidden="1" customHeight="1">
      <c r="D100" s="415" t="s">
        <v>92</v>
      </c>
      <c r="E100" s="416"/>
      <c r="F100" s="417"/>
      <c r="G100" s="83"/>
      <c r="H100" s="83"/>
      <c r="I100" s="83"/>
      <c r="J100" s="83"/>
    </row>
    <row r="101" spans="1:10" s="2" customFormat="1" hidden="1">
      <c r="B101" s="83" t="s">
        <v>165</v>
      </c>
      <c r="C101" s="83"/>
      <c r="D101" s="80"/>
      <c r="E101" s="80"/>
      <c r="F101" s="80"/>
      <c r="G101" s="83"/>
      <c r="H101" s="83"/>
      <c r="I101" s="83"/>
      <c r="J101" s="83"/>
    </row>
    <row r="102" spans="1:10" s="43" customFormat="1" ht="111" customHeight="1">
      <c r="B102" s="388" t="str">
        <f>+'Ekamut-caxs'!B86</f>
        <v>ԵՐԵՎԱՆԻ ՔԱՂԱՔԱՊԵՏ՝</v>
      </c>
      <c r="C102" s="45"/>
      <c r="D102" s="520" t="str">
        <f>+'Ekamut-caxs'!D86</f>
        <v>ՏԻԳՐԱՆ ԱՎԻՆՅԱՆ</v>
      </c>
      <c r="E102" s="97"/>
    </row>
    <row r="103" spans="1:10" s="80" customFormat="1">
      <c r="F103" s="102"/>
      <c r="G103" s="83"/>
      <c r="H103" s="83"/>
      <c r="I103" s="83"/>
      <c r="J103" s="83"/>
    </row>
    <row r="104" spans="1:10" s="80" customFormat="1">
      <c r="F104" s="102"/>
      <c r="G104" s="83"/>
      <c r="H104" s="83"/>
      <c r="I104" s="83"/>
      <c r="J104" s="83"/>
    </row>
    <row r="105" spans="1:10" s="80" customFormat="1">
      <c r="F105" s="102"/>
      <c r="G105" s="83"/>
      <c r="H105" s="83"/>
      <c r="I105" s="83"/>
      <c r="J105" s="83"/>
    </row>
    <row r="106" spans="1:10" s="80" customFormat="1">
      <c r="F106" s="102"/>
      <c r="G106" s="83"/>
      <c r="H106" s="83"/>
      <c r="I106" s="83"/>
      <c r="J106" s="83"/>
    </row>
    <row r="107" spans="1:10" s="80" customFormat="1">
      <c r="F107" s="102"/>
      <c r="G107" s="83"/>
      <c r="H107" s="83"/>
      <c r="I107" s="83"/>
      <c r="J107" s="83"/>
    </row>
    <row r="108" spans="1:10" s="80" customFormat="1">
      <c r="F108" s="102"/>
      <c r="G108" s="83"/>
      <c r="H108" s="83"/>
      <c r="I108" s="83"/>
      <c r="J108" s="83"/>
    </row>
    <row r="109" spans="1:10" s="80" customFormat="1">
      <c r="F109" s="102"/>
      <c r="G109" s="83"/>
      <c r="H109" s="83"/>
      <c r="I109" s="83"/>
      <c r="J109" s="83"/>
    </row>
    <row r="110" spans="1:10" s="80" customFormat="1">
      <c r="F110" s="102"/>
      <c r="G110" s="83"/>
      <c r="H110" s="83"/>
      <c r="I110" s="83"/>
      <c r="J110" s="83"/>
    </row>
    <row r="111" spans="1:10" s="80" customFormat="1">
      <c r="F111" s="102"/>
      <c r="G111" s="83"/>
      <c r="H111" s="83"/>
      <c r="I111" s="83"/>
      <c r="J111" s="83"/>
    </row>
    <row r="112" spans="1:10" s="80" customFormat="1">
      <c r="F112" s="102"/>
      <c r="G112" s="83"/>
      <c r="H112" s="83"/>
      <c r="I112" s="83"/>
      <c r="J112" s="83"/>
    </row>
    <row r="113" spans="6:10" s="80" customFormat="1">
      <c r="F113" s="102"/>
      <c r="G113" s="83"/>
      <c r="H113" s="83"/>
      <c r="I113" s="83"/>
      <c r="J113" s="83"/>
    </row>
    <row r="114" spans="6:10" s="80" customFormat="1">
      <c r="F114" s="102"/>
      <c r="G114" s="83"/>
      <c r="H114" s="83"/>
      <c r="I114" s="83"/>
      <c r="J114" s="83"/>
    </row>
    <row r="115" spans="6:10" s="80" customFormat="1">
      <c r="F115" s="102"/>
      <c r="G115" s="83"/>
      <c r="H115" s="83"/>
      <c r="I115" s="83"/>
      <c r="J115" s="83"/>
    </row>
    <row r="116" spans="6:10" s="80" customFormat="1">
      <c r="F116" s="102"/>
      <c r="G116" s="83"/>
      <c r="H116" s="83"/>
      <c r="I116" s="83"/>
      <c r="J116" s="83"/>
    </row>
    <row r="117" spans="6:10" s="80" customFormat="1">
      <c r="F117" s="102"/>
      <c r="G117" s="83"/>
      <c r="H117" s="83"/>
      <c r="I117" s="83"/>
      <c r="J117" s="83"/>
    </row>
    <row r="118" spans="6:10" s="80" customFormat="1">
      <c r="F118" s="102"/>
      <c r="G118" s="83"/>
      <c r="H118" s="83"/>
      <c r="I118" s="83"/>
      <c r="J118" s="83"/>
    </row>
    <row r="119" spans="6:10" s="80" customFormat="1">
      <c r="F119" s="102"/>
      <c r="G119" s="83"/>
      <c r="H119" s="83"/>
      <c r="I119" s="83"/>
      <c r="J119" s="83"/>
    </row>
    <row r="120" spans="6:10" s="80" customFormat="1">
      <c r="F120" s="102"/>
      <c r="G120" s="83"/>
      <c r="H120" s="83"/>
      <c r="I120" s="83"/>
      <c r="J120" s="83"/>
    </row>
    <row r="121" spans="6:10" s="80" customFormat="1">
      <c r="F121" s="102"/>
      <c r="G121" s="83"/>
      <c r="H121" s="83"/>
      <c r="I121" s="83"/>
      <c r="J121" s="83"/>
    </row>
    <row r="122" spans="6:10" s="80" customFormat="1">
      <c r="F122" s="102"/>
      <c r="G122" s="83"/>
      <c r="H122" s="83"/>
      <c r="I122" s="83"/>
      <c r="J122" s="83"/>
    </row>
    <row r="123" spans="6:10" s="80" customFormat="1">
      <c r="F123" s="102"/>
      <c r="G123" s="83"/>
      <c r="H123" s="83"/>
      <c r="I123" s="83"/>
      <c r="J123" s="83"/>
    </row>
    <row r="124" spans="6:10" s="80" customFormat="1">
      <c r="F124" s="102"/>
      <c r="G124" s="83"/>
      <c r="H124" s="83"/>
      <c r="I124" s="83"/>
      <c r="J124" s="83"/>
    </row>
  </sheetData>
  <sheetProtection formatCells="0" formatColumns="0" formatRows="0" insertColumns="0" insertRows="0" insertHyperlinks="0" deleteColumns="0" deleteRows="0" sort="0" autoFilter="0" pivotTables="0"/>
  <mergeCells count="82"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F95:G95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9:C49"/>
    <mergeCell ref="B50:C50"/>
    <mergeCell ref="B51:C51"/>
    <mergeCell ref="B52:C52"/>
    <mergeCell ref="B47:C47"/>
    <mergeCell ref="B48:C48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70:C70"/>
    <mergeCell ref="B71:C71"/>
    <mergeCell ref="B73:C73"/>
    <mergeCell ref="B77:C77"/>
    <mergeCell ref="B65:C65"/>
    <mergeCell ref="B66:C66"/>
    <mergeCell ref="B67:C67"/>
    <mergeCell ref="B68:C68"/>
    <mergeCell ref="B69:C69"/>
    <mergeCell ref="B78:C78"/>
    <mergeCell ref="B79:C79"/>
    <mergeCell ref="B80:C80"/>
    <mergeCell ref="B74:C74"/>
    <mergeCell ref="B75:C75"/>
    <mergeCell ref="B76:C76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</mergeCells>
  <pageMargins left="0.15748031496063" right="0.196850393700787" top="0.23622047244094499" bottom="0.25" header="0.15748031496063" footer="0.18"/>
  <pageSetup paperSize="9" scale="86" fitToHeight="0" orientation="portrait" r:id="rId1"/>
  <headerFooter alignWithMargins="0"/>
  <ignoredErrors>
    <ignoredError sqref="D95 D37:D38 D88 D79 D9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96</xdr:row>
                <xdr:rowOff>0</xdr:rowOff>
              </from>
              <to>
                <xdr:col>2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6" zoomScaleSheetLayoutView="100" workbookViewId="0">
      <selection activeCell="B60" sqref="B60"/>
    </sheetView>
  </sheetViews>
  <sheetFormatPr defaultColWidth="9.140625" defaultRowHeight="13.5"/>
  <cols>
    <col min="1" max="1" width="7.140625" style="23" customWidth="1"/>
    <col min="2" max="2" width="54.42578125" style="19" customWidth="1"/>
    <col min="3" max="3" width="14.28515625" style="19" customWidth="1"/>
    <col min="4" max="4" width="15" style="19" customWidth="1"/>
    <col min="5" max="5" width="14.85546875" style="19" customWidth="1"/>
    <col min="6" max="6" width="47.42578125" style="19" customWidth="1"/>
    <col min="7" max="7" width="44.5703125" style="18" customWidth="1"/>
    <col min="8" max="18" width="9.140625" style="18"/>
    <col min="19" max="16384" width="9.140625" style="19"/>
  </cols>
  <sheetData>
    <row r="1" spans="1:18" ht="16.5" customHeight="1">
      <c r="A1" s="552" t="s">
        <v>53</v>
      </c>
      <c r="B1" s="552"/>
      <c r="C1" s="552"/>
      <c r="D1" s="552"/>
      <c r="E1" s="552"/>
      <c r="F1" s="552"/>
    </row>
    <row r="2" spans="1:18" s="21" customFormat="1" ht="25.5" customHeight="1">
      <c r="A2" s="547" t="str">
        <f>+'Ekamut-caxs'!A14</f>
        <v xml:space="preserve">«Ավետ Տերտերյանի  անվան արվեստի դպրոց» ՀՈԱԿ-ի  </v>
      </c>
      <c r="B2" s="547"/>
      <c r="C2" s="547"/>
      <c r="D2" s="547"/>
      <c r="E2" s="547"/>
      <c r="F2" s="547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555" t="s">
        <v>243</v>
      </c>
      <c r="B3" s="555"/>
      <c r="C3" s="555"/>
      <c r="D3" s="555"/>
      <c r="E3" s="555"/>
      <c r="F3" s="555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4" t="s">
        <v>3</v>
      </c>
      <c r="B5" s="65" t="s">
        <v>29</v>
      </c>
      <c r="C5" s="204" t="s">
        <v>173</v>
      </c>
      <c r="D5" s="204" t="s">
        <v>174</v>
      </c>
      <c r="E5" s="65" t="s">
        <v>49</v>
      </c>
      <c r="F5" s="275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2" t="s">
        <v>7</v>
      </c>
      <c r="B6" s="63" t="s">
        <v>121</v>
      </c>
      <c r="C6" s="246">
        <f>SUM(C7:C18,C21:C23)</f>
        <v>170196.9</v>
      </c>
      <c r="D6" s="246">
        <f>SUM(D7:D18,D21:D23)</f>
        <v>172548.7</v>
      </c>
      <c r="E6" s="389">
        <f t="shared" ref="E6:E66" si="0">D6-C6</f>
        <v>2351.8000000000175</v>
      </c>
      <c r="F6" s="278"/>
      <c r="G6" s="522"/>
      <c r="H6" s="522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7" customFormat="1" ht="18.75" customHeight="1">
      <c r="A7" s="60">
        <v>1</v>
      </c>
      <c r="B7" s="224" t="s">
        <v>114</v>
      </c>
      <c r="C7" s="236">
        <v>129667.8</v>
      </c>
      <c r="D7" s="237">
        <f>+'Ekamut-caxs'!D18</f>
        <v>128172.8</v>
      </c>
      <c r="E7" s="390">
        <f t="shared" si="0"/>
        <v>-1495</v>
      </c>
      <c r="F7" s="236" t="s">
        <v>311</v>
      </c>
      <c r="G7" s="522"/>
      <c r="H7" s="522"/>
      <c r="I7" s="56"/>
      <c r="J7" s="56"/>
      <c r="K7" s="56"/>
      <c r="L7" s="56"/>
      <c r="M7" s="56"/>
      <c r="N7" s="56"/>
      <c r="O7" s="56"/>
      <c r="P7" s="56"/>
      <c r="Q7" s="56"/>
      <c r="R7" s="56"/>
    </row>
    <row r="8" spans="1:18" s="57" customFormat="1" ht="39.75" customHeight="1">
      <c r="A8" s="60">
        <v>2</v>
      </c>
      <c r="B8" s="224" t="str">
        <f>+'Ekamut-caxs'!B19</f>
        <v>Սուբսիդիա ջրամատակարարման գծով</v>
      </c>
      <c r="C8" s="236">
        <v>6.2</v>
      </c>
      <c r="D8" s="237">
        <f>+'Ekamut-caxs'!D19</f>
        <v>3</v>
      </c>
      <c r="E8" s="237">
        <f t="shared" si="0"/>
        <v>-3.2</v>
      </c>
      <c r="F8" s="236"/>
      <c r="G8" s="531"/>
      <c r="H8" s="531"/>
      <c r="I8" s="56"/>
      <c r="J8" s="56"/>
      <c r="K8" s="56"/>
      <c r="L8" s="56"/>
      <c r="M8" s="56"/>
      <c r="N8" s="56"/>
      <c r="O8" s="56"/>
      <c r="P8" s="56"/>
      <c r="Q8" s="56"/>
      <c r="R8" s="56"/>
    </row>
    <row r="9" spans="1:18" s="57" customFormat="1" ht="37.5" customHeight="1">
      <c r="A9" s="60">
        <v>3</v>
      </c>
      <c r="B9" s="350" t="s">
        <v>186</v>
      </c>
      <c r="C9" s="236">
        <v>3921.9</v>
      </c>
      <c r="D9" s="237">
        <f>+'Ekamut-caxs'!D20</f>
        <v>3921.9</v>
      </c>
      <c r="E9" s="237">
        <f>D9-C9</f>
        <v>0</v>
      </c>
      <c r="F9" s="236"/>
      <c r="G9" s="531"/>
      <c r="H9" s="531"/>
      <c r="I9" s="56"/>
      <c r="J9" s="56"/>
      <c r="K9" s="56"/>
      <c r="L9" s="56"/>
      <c r="M9" s="56"/>
      <c r="N9" s="56"/>
      <c r="O9" s="56"/>
      <c r="P9" s="56"/>
      <c r="Q9" s="56"/>
      <c r="R9" s="56"/>
    </row>
    <row r="10" spans="1:18" s="57" customFormat="1" ht="37.5" customHeight="1">
      <c r="A10" s="60">
        <v>4</v>
      </c>
      <c r="B10" s="350" t="s">
        <v>255</v>
      </c>
      <c r="C10" s="236">
        <v>967.2</v>
      </c>
      <c r="D10" s="237">
        <f>+'Ekamut-caxs'!D21</f>
        <v>1533.3</v>
      </c>
      <c r="E10" s="237">
        <f t="shared" ref="E10:E17" si="1">D10-C10</f>
        <v>566.09999999999991</v>
      </c>
      <c r="F10" s="236"/>
      <c r="G10" s="522"/>
      <c r="H10" s="522"/>
      <c r="I10" s="56"/>
      <c r="J10" s="56"/>
      <c r="K10" s="56"/>
      <c r="L10" s="56"/>
      <c r="M10" s="56"/>
      <c r="N10" s="56"/>
      <c r="O10" s="56"/>
      <c r="P10" s="56"/>
      <c r="Q10" s="56"/>
      <c r="R10" s="56"/>
    </row>
    <row r="11" spans="1:18" s="57" customFormat="1" ht="36.75" customHeight="1">
      <c r="A11" s="60">
        <v>5</v>
      </c>
      <c r="B11" s="239" t="str">
        <f>+'Ekamut-caxs'!B22</f>
        <v>Վճարովի ծառայություններից (գեղագիտական ուսուցում)</v>
      </c>
      <c r="C11" s="236">
        <v>32800</v>
      </c>
      <c r="D11" s="237">
        <f>+'Ekamut-caxs'!D22</f>
        <v>36151.699999999997</v>
      </c>
      <c r="E11" s="237">
        <f t="shared" si="1"/>
        <v>3351.6999999999971</v>
      </c>
      <c r="F11" s="236" t="s">
        <v>311</v>
      </c>
      <c r="G11" s="522"/>
      <c r="H11" s="522"/>
      <c r="I11" s="56"/>
      <c r="J11" s="56"/>
      <c r="K11" s="56"/>
      <c r="L11" s="56"/>
      <c r="M11" s="56"/>
      <c r="N11" s="56"/>
      <c r="O11" s="56"/>
      <c r="P11" s="56"/>
      <c r="Q11" s="56"/>
      <c r="R11" s="56"/>
    </row>
    <row r="12" spans="1:18" s="57" customFormat="1" ht="18.75" hidden="1" customHeight="1">
      <c r="A12" s="60">
        <v>6</v>
      </c>
      <c r="B12" s="224" t="s">
        <v>51</v>
      </c>
      <c r="C12" s="238"/>
      <c r="D12" s="237">
        <f>+'Ekamut-caxs'!D23</f>
        <v>0</v>
      </c>
      <c r="E12" s="237">
        <f t="shared" si="1"/>
        <v>0</v>
      </c>
      <c r="F12" s="236"/>
      <c r="G12" s="522"/>
      <c r="H12" s="522"/>
      <c r="I12" s="56"/>
      <c r="J12" s="56"/>
      <c r="K12" s="56"/>
      <c r="L12" s="56"/>
      <c r="M12" s="56"/>
      <c r="N12" s="56"/>
      <c r="O12" s="56"/>
      <c r="P12" s="56"/>
      <c r="Q12" s="56"/>
      <c r="R12" s="56"/>
    </row>
    <row r="13" spans="1:18" s="57" customFormat="1" ht="18.75" hidden="1" customHeight="1">
      <c r="A13" s="60">
        <v>7</v>
      </c>
      <c r="B13" s="224" t="s">
        <v>61</v>
      </c>
      <c r="C13" s="238"/>
      <c r="D13" s="237">
        <f>+'Ekamut-caxs'!D24</f>
        <v>0</v>
      </c>
      <c r="E13" s="237">
        <f t="shared" si="1"/>
        <v>0</v>
      </c>
      <c r="F13" s="236"/>
      <c r="G13" s="522"/>
      <c r="H13" s="522"/>
      <c r="I13" s="56"/>
      <c r="J13" s="56"/>
      <c r="K13" s="56"/>
      <c r="L13" s="56"/>
      <c r="M13" s="56"/>
      <c r="N13" s="56"/>
      <c r="O13" s="56"/>
      <c r="P13" s="56"/>
      <c r="Q13" s="56"/>
      <c r="R13" s="56"/>
    </row>
    <row r="14" spans="1:18" s="57" customFormat="1" ht="18.75" hidden="1" customHeight="1">
      <c r="A14" s="60">
        <v>8</v>
      </c>
      <c r="B14" s="21" t="s">
        <v>185</v>
      </c>
      <c r="C14" s="238"/>
      <c r="D14" s="237">
        <f>+'Ekamut-caxs'!D25</f>
        <v>0</v>
      </c>
      <c r="E14" s="237">
        <f t="shared" si="1"/>
        <v>0</v>
      </c>
      <c r="F14" s="236"/>
      <c r="G14" s="522"/>
      <c r="H14" s="522"/>
      <c r="I14" s="56"/>
      <c r="J14" s="56"/>
      <c r="K14" s="56"/>
      <c r="L14" s="56"/>
      <c r="M14" s="56"/>
      <c r="N14" s="56"/>
      <c r="O14" s="56"/>
      <c r="P14" s="56"/>
      <c r="Q14" s="56"/>
      <c r="R14" s="56"/>
    </row>
    <row r="15" spans="1:18" s="57" customFormat="1" ht="39" hidden="1" customHeight="1">
      <c r="A15" s="60">
        <v>9</v>
      </c>
      <c r="B15" s="409" t="s">
        <v>262</v>
      </c>
      <c r="C15" s="238"/>
      <c r="D15" s="237">
        <f>+'Ekamut-caxs'!D26</f>
        <v>0</v>
      </c>
      <c r="E15" s="237">
        <f t="shared" si="1"/>
        <v>0</v>
      </c>
      <c r="F15" s="236"/>
      <c r="G15" s="525"/>
      <c r="H15" s="525"/>
      <c r="I15" s="56"/>
      <c r="J15" s="56"/>
      <c r="K15" s="56"/>
      <c r="L15" s="56"/>
      <c r="M15" s="56"/>
      <c r="N15" s="56"/>
      <c r="O15" s="56"/>
      <c r="P15" s="56"/>
      <c r="Q15" s="56"/>
      <c r="R15" s="56"/>
    </row>
    <row r="16" spans="1:18" s="57" customFormat="1" ht="18.75" hidden="1" customHeight="1">
      <c r="A16" s="60">
        <v>9.1</v>
      </c>
      <c r="B16" s="409"/>
      <c r="C16" s="238"/>
      <c r="D16" s="237">
        <f>+'Ekamut-caxs'!D27</f>
        <v>0</v>
      </c>
      <c r="E16" s="237">
        <f t="shared" si="1"/>
        <v>0</v>
      </c>
      <c r="F16" s="236"/>
      <c r="G16" s="408"/>
      <c r="H16" s="408"/>
      <c r="I16" s="56"/>
      <c r="J16" s="56"/>
      <c r="K16" s="56"/>
      <c r="L16" s="56"/>
      <c r="M16" s="56"/>
      <c r="N16" s="56"/>
      <c r="O16" s="56"/>
      <c r="P16" s="56"/>
      <c r="Q16" s="56"/>
      <c r="R16" s="56"/>
    </row>
    <row r="17" spans="1:18" s="57" customFormat="1" ht="19.5" hidden="1" customHeight="1">
      <c r="A17" s="60">
        <v>9.1999999999999993</v>
      </c>
      <c r="B17" s="409"/>
      <c r="C17" s="238"/>
      <c r="D17" s="237">
        <f>+'Ekamut-caxs'!D28</f>
        <v>0</v>
      </c>
      <c r="E17" s="237">
        <f t="shared" si="1"/>
        <v>0</v>
      </c>
      <c r="F17" s="236"/>
      <c r="G17" s="408"/>
      <c r="H17" s="408"/>
      <c r="I17" s="56"/>
      <c r="J17" s="56"/>
      <c r="K17" s="56"/>
      <c r="L17" s="56"/>
      <c r="M17" s="56"/>
      <c r="N17" s="56"/>
      <c r="O17" s="56"/>
      <c r="P17" s="56"/>
      <c r="Q17" s="56"/>
      <c r="R17" s="56"/>
    </row>
    <row r="18" spans="1:18" s="57" customFormat="1" ht="32.25" customHeight="1">
      <c r="A18" s="60">
        <v>6</v>
      </c>
      <c r="B18" s="239" t="s">
        <v>119</v>
      </c>
      <c r="C18" s="240">
        <f>SUM(C19:C20)</f>
        <v>2516</v>
      </c>
      <c r="D18" s="237">
        <f>+'Ekamut-caxs'!D29</f>
        <v>2516</v>
      </c>
      <c r="E18" s="237">
        <f t="shared" si="0"/>
        <v>0</v>
      </c>
      <c r="F18" s="236"/>
      <c r="G18" s="525"/>
      <c r="H18" s="525"/>
      <c r="I18" s="56"/>
      <c r="J18" s="56"/>
      <c r="K18" s="56"/>
      <c r="L18" s="56"/>
      <c r="M18" s="56"/>
      <c r="N18" s="56"/>
      <c r="O18" s="56"/>
      <c r="P18" s="56"/>
      <c r="Q18" s="56"/>
      <c r="R18" s="56"/>
    </row>
    <row r="19" spans="1:18" ht="17.25" customHeight="1">
      <c r="A19" s="410">
        <v>6.1</v>
      </c>
      <c r="B19" s="31" t="s">
        <v>70</v>
      </c>
      <c r="C19" s="209">
        <v>2516</v>
      </c>
      <c r="D19" s="210">
        <f>+'Ekamut-caxs'!D30</f>
        <v>2516</v>
      </c>
      <c r="E19" s="210">
        <f t="shared" si="0"/>
        <v>0</v>
      </c>
      <c r="F19" s="211"/>
      <c r="G19" s="522"/>
      <c r="H19" s="522"/>
    </row>
    <row r="20" spans="1:18" ht="18.75" hidden="1" customHeight="1">
      <c r="A20" s="60">
        <v>10.199999999999999</v>
      </c>
      <c r="B20" s="31" t="s">
        <v>71</v>
      </c>
      <c r="C20" s="209"/>
      <c r="D20" s="210">
        <f>+'Ekamut-caxs'!D31</f>
        <v>0</v>
      </c>
      <c r="E20" s="210">
        <f t="shared" si="0"/>
        <v>0</v>
      </c>
      <c r="F20" s="211"/>
      <c r="G20" s="524"/>
      <c r="H20" s="524"/>
    </row>
    <row r="21" spans="1:18" s="57" customFormat="1" ht="20.25" customHeight="1">
      <c r="A21" s="60">
        <v>7</v>
      </c>
      <c r="B21" s="226" t="s">
        <v>8</v>
      </c>
      <c r="C21" s="238">
        <v>317.8</v>
      </c>
      <c r="D21" s="237">
        <f>+'Ekamut-caxs'!D32</f>
        <v>250</v>
      </c>
      <c r="E21" s="237">
        <f t="shared" si="0"/>
        <v>-67.800000000000011</v>
      </c>
      <c r="F21" s="236"/>
      <c r="G21" s="524"/>
      <c r="H21" s="524"/>
      <c r="I21" s="56"/>
      <c r="J21" s="56"/>
      <c r="K21" s="56"/>
      <c r="L21" s="56"/>
      <c r="M21" s="56"/>
      <c r="N21" s="56"/>
      <c r="O21" s="56"/>
      <c r="P21" s="56"/>
      <c r="Q21" s="56"/>
      <c r="R21" s="56"/>
    </row>
    <row r="22" spans="1:18" s="57" customFormat="1" ht="18.75" hidden="1" customHeight="1">
      <c r="A22" s="61">
        <v>12</v>
      </c>
      <c r="B22" s="227"/>
      <c r="C22" s="238"/>
      <c r="D22" s="236">
        <f>+'Ekamut-caxs'!D33</f>
        <v>0</v>
      </c>
      <c r="E22" s="236">
        <f>D22-C22</f>
        <v>0</v>
      </c>
      <c r="F22" s="23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</row>
    <row r="23" spans="1:18" s="57" customFormat="1" ht="18.75" hidden="1" customHeight="1">
      <c r="A23" s="60">
        <v>13</v>
      </c>
      <c r="B23" s="227"/>
      <c r="C23" s="238"/>
      <c r="D23" s="236">
        <f>+'Ekamut-caxs'!D34</f>
        <v>0</v>
      </c>
      <c r="E23" s="236">
        <f>D23-C23</f>
        <v>0</v>
      </c>
      <c r="F23" s="236"/>
      <c r="G23" s="56" t="s">
        <v>263</v>
      </c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</row>
    <row r="24" spans="1:18" s="21" customFormat="1" ht="29.25" customHeight="1">
      <c r="A24" s="62" t="s">
        <v>9</v>
      </c>
      <c r="B24" s="59" t="s">
        <v>122</v>
      </c>
      <c r="C24" s="247">
        <f>SUM(C25,C29:C34,C38:C62,C64:C65)</f>
        <v>170196.9</v>
      </c>
      <c r="D24" s="247">
        <f>SUM(D25,D29:D34,D38:D62,D64:D65)</f>
        <v>172548.69999999998</v>
      </c>
      <c r="E24" s="389">
        <f t="shared" si="0"/>
        <v>2351.7999999999884</v>
      </c>
      <c r="F24" s="278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 s="57" customFormat="1" ht="21" customHeight="1">
      <c r="A25" s="60">
        <v>1</v>
      </c>
      <c r="B25" s="228" t="s">
        <v>10</v>
      </c>
      <c r="C25" s="238">
        <v>155470.9</v>
      </c>
      <c r="D25" s="240">
        <f>+'Ekamut-caxs'!D38</f>
        <v>157270.70000000001</v>
      </c>
      <c r="E25" s="237">
        <f t="shared" si="0"/>
        <v>1799.8000000000175</v>
      </c>
      <c r="F25" s="236"/>
      <c r="G25" s="522"/>
      <c r="H25" s="522"/>
      <c r="I25" s="56"/>
      <c r="J25" s="56"/>
      <c r="K25" s="56"/>
      <c r="L25" s="56"/>
      <c r="M25" s="56"/>
      <c r="N25" s="56"/>
      <c r="O25" s="56"/>
      <c r="P25" s="56"/>
      <c r="Q25" s="56"/>
      <c r="R25" s="56"/>
    </row>
    <row r="26" spans="1:18" s="146" customFormat="1" ht="21" customHeight="1">
      <c r="A26" s="27">
        <v>1.1000000000000001</v>
      </c>
      <c r="B26" s="144" t="s">
        <v>115</v>
      </c>
      <c r="C26" s="209">
        <v>26240</v>
      </c>
      <c r="D26" s="241">
        <f>+'Ekamut-caxs'!D39</f>
        <v>29971</v>
      </c>
      <c r="E26" s="210">
        <f>D26-C26</f>
        <v>3731</v>
      </c>
      <c r="F26" s="211"/>
      <c r="G26" s="525"/>
      <c r="H26" s="525"/>
      <c r="I26" s="145"/>
      <c r="J26" s="145"/>
      <c r="K26" s="145"/>
      <c r="L26" s="145"/>
      <c r="M26" s="145"/>
      <c r="N26" s="145"/>
      <c r="O26" s="145"/>
      <c r="P26" s="145"/>
      <c r="Q26" s="145"/>
      <c r="R26" s="145"/>
    </row>
    <row r="27" spans="1:18" s="146" customFormat="1">
      <c r="A27" s="27">
        <v>1.2</v>
      </c>
      <c r="B27" s="144" t="s">
        <v>11</v>
      </c>
      <c r="C27" s="209">
        <v>6000</v>
      </c>
      <c r="D27" s="241">
        <f>+'Ekamut-caxs'!D40</f>
        <v>2757.5</v>
      </c>
      <c r="E27" s="210">
        <f>D27-C27</f>
        <v>-3242.5</v>
      </c>
      <c r="F27" s="211"/>
      <c r="G27" s="525"/>
      <c r="H27" s="525"/>
      <c r="I27" s="145"/>
      <c r="J27" s="145"/>
      <c r="K27" s="145"/>
      <c r="L27" s="145"/>
      <c r="M27" s="145"/>
      <c r="N27" s="145"/>
      <c r="O27" s="145"/>
      <c r="P27" s="145"/>
      <c r="Q27" s="145"/>
      <c r="R27" s="145"/>
    </row>
    <row r="28" spans="1:18" s="146" customFormat="1">
      <c r="A28" s="27">
        <v>1.3</v>
      </c>
      <c r="B28" s="144" t="str">
        <f>+'Ekamut-caxs'!B41</f>
        <v>կամավոր ատեստավորման գծով լրավճար</v>
      </c>
      <c r="C28" s="209">
        <v>967.2</v>
      </c>
      <c r="D28" s="241">
        <f>+'Ekamut-caxs'!D41</f>
        <v>1533.25</v>
      </c>
      <c r="E28" s="210">
        <f>D28-C28</f>
        <v>566.04999999999995</v>
      </c>
      <c r="F28" s="211"/>
      <c r="G28" s="525"/>
      <c r="H28" s="525"/>
      <c r="I28" s="145"/>
      <c r="J28" s="145"/>
      <c r="K28" s="145"/>
      <c r="L28" s="145"/>
      <c r="M28" s="145"/>
      <c r="N28" s="145"/>
      <c r="O28" s="145"/>
      <c r="P28" s="145"/>
      <c r="Q28" s="145"/>
      <c r="R28" s="145"/>
    </row>
    <row r="29" spans="1:18" s="57" customFormat="1" ht="21" customHeight="1">
      <c r="A29" s="60">
        <v>2</v>
      </c>
      <c r="B29" s="224" t="s">
        <v>13</v>
      </c>
      <c r="C29" s="238">
        <v>4160.1000000000004</v>
      </c>
      <c r="D29" s="240">
        <f>+'Ekamut-caxs'!D42</f>
        <v>4729.3</v>
      </c>
      <c r="E29" s="237">
        <f t="shared" si="0"/>
        <v>569.19999999999982</v>
      </c>
      <c r="F29" s="236"/>
      <c r="G29" s="522"/>
      <c r="H29" s="522"/>
      <c r="I29" s="56"/>
      <c r="J29" s="56"/>
      <c r="K29" s="56"/>
      <c r="L29" s="56"/>
      <c r="M29" s="56"/>
      <c r="N29" s="56"/>
      <c r="O29" s="56"/>
      <c r="P29" s="56"/>
      <c r="Q29" s="56"/>
      <c r="R29" s="56"/>
    </row>
    <row r="30" spans="1:18" s="57" customFormat="1" ht="21" customHeight="1">
      <c r="A30" s="60">
        <v>3</v>
      </c>
      <c r="B30" s="224" t="s">
        <v>12</v>
      </c>
      <c r="C30" s="238">
        <v>1246</v>
      </c>
      <c r="D30" s="240">
        <f>+'Ekamut-caxs'!D43</f>
        <v>1290.0999999999999</v>
      </c>
      <c r="E30" s="237">
        <f t="shared" si="0"/>
        <v>44.099999999999909</v>
      </c>
      <c r="F30" s="236"/>
      <c r="G30" s="522"/>
      <c r="H30" s="522"/>
      <c r="I30" s="56"/>
      <c r="J30" s="56"/>
      <c r="K30" s="56"/>
      <c r="L30" s="56"/>
      <c r="M30" s="56"/>
      <c r="N30" s="56"/>
      <c r="O30" s="56"/>
      <c r="P30" s="56"/>
      <c r="Q30" s="56"/>
      <c r="R30" s="56"/>
    </row>
    <row r="31" spans="1:18" s="57" customFormat="1" ht="21" customHeight="1">
      <c r="A31" s="60">
        <v>4</v>
      </c>
      <c r="B31" s="224" t="s">
        <v>14</v>
      </c>
      <c r="C31" s="238">
        <v>162.80000000000001</v>
      </c>
      <c r="D31" s="240">
        <f>+'Ekamut-caxs'!D44</f>
        <v>169.4</v>
      </c>
      <c r="E31" s="237">
        <f t="shared" si="0"/>
        <v>6.5999999999999943</v>
      </c>
      <c r="F31" s="236"/>
      <c r="G31" s="522"/>
      <c r="H31" s="522"/>
      <c r="I31" s="56"/>
      <c r="J31" s="56"/>
      <c r="K31" s="56"/>
      <c r="L31" s="56"/>
      <c r="M31" s="56"/>
      <c r="N31" s="56"/>
      <c r="O31" s="56"/>
      <c r="P31" s="56"/>
      <c r="Q31" s="56"/>
      <c r="R31" s="56"/>
    </row>
    <row r="32" spans="1:18" s="57" customFormat="1" ht="21" customHeight="1">
      <c r="A32" s="60">
        <v>5</v>
      </c>
      <c r="B32" s="224" t="s">
        <v>15</v>
      </c>
      <c r="C32" s="238">
        <v>85</v>
      </c>
      <c r="D32" s="240">
        <f>+'Ekamut-caxs'!D45</f>
        <v>85</v>
      </c>
      <c r="E32" s="237">
        <f t="shared" si="0"/>
        <v>0</v>
      </c>
      <c r="F32" s="236"/>
      <c r="G32" s="522"/>
      <c r="H32" s="522"/>
      <c r="I32" s="56"/>
      <c r="J32" s="56"/>
      <c r="K32" s="56"/>
      <c r="L32" s="56"/>
      <c r="M32" s="56"/>
      <c r="N32" s="56"/>
      <c r="O32" s="56"/>
      <c r="P32" s="56"/>
      <c r="Q32" s="56"/>
      <c r="R32" s="56"/>
    </row>
    <row r="33" spans="1:18" s="57" customFormat="1" ht="21" customHeight="1">
      <c r="A33" s="60">
        <v>6</v>
      </c>
      <c r="B33" s="224" t="s">
        <v>16</v>
      </c>
      <c r="C33" s="238">
        <v>30</v>
      </c>
      <c r="D33" s="240">
        <f>+'Ekamut-caxs'!D46</f>
        <v>10</v>
      </c>
      <c r="E33" s="237">
        <f t="shared" si="0"/>
        <v>-20</v>
      </c>
      <c r="F33" s="236"/>
      <c r="G33" s="522"/>
      <c r="H33" s="522"/>
      <c r="I33" s="56"/>
      <c r="J33" s="56"/>
      <c r="K33" s="56"/>
      <c r="L33" s="56"/>
      <c r="M33" s="56"/>
      <c r="N33" s="56"/>
      <c r="O33" s="56"/>
      <c r="P33" s="56"/>
      <c r="Q33" s="56"/>
      <c r="R33" s="56"/>
    </row>
    <row r="34" spans="1:18" s="57" customFormat="1" ht="21" customHeight="1">
      <c r="A34" s="60">
        <v>7</v>
      </c>
      <c r="B34" s="224" t="s">
        <v>17</v>
      </c>
      <c r="C34" s="240">
        <f>SUM(C35:C37)</f>
        <v>224.4</v>
      </c>
      <c r="D34" s="240">
        <f>+'Ekamut-caxs'!D47</f>
        <v>224.4</v>
      </c>
      <c r="E34" s="237">
        <f t="shared" si="0"/>
        <v>0</v>
      </c>
      <c r="F34" s="236"/>
      <c r="G34" s="522"/>
      <c r="H34" s="522"/>
      <c r="I34" s="56"/>
      <c r="J34" s="56"/>
      <c r="K34" s="56"/>
      <c r="L34" s="56"/>
      <c r="M34" s="56"/>
      <c r="N34" s="56"/>
      <c r="O34" s="56"/>
      <c r="P34" s="56"/>
      <c r="Q34" s="56"/>
      <c r="R34" s="56"/>
    </row>
    <row r="35" spans="1:18" ht="21" customHeight="1">
      <c r="A35" s="26">
        <v>7.1</v>
      </c>
      <c r="B35" s="31" t="s">
        <v>18</v>
      </c>
      <c r="C35" s="209">
        <v>117.6</v>
      </c>
      <c r="D35" s="241">
        <f>+'Ekamut-caxs'!D48</f>
        <v>117.6</v>
      </c>
      <c r="E35" s="210">
        <f t="shared" si="0"/>
        <v>0</v>
      </c>
      <c r="F35" s="211"/>
      <c r="G35" s="525"/>
      <c r="H35" s="525"/>
    </row>
    <row r="36" spans="1:18" ht="21" customHeight="1">
      <c r="A36" s="26">
        <v>7.2</v>
      </c>
      <c r="B36" s="31" t="s">
        <v>19</v>
      </c>
      <c r="C36" s="209">
        <v>22.8</v>
      </c>
      <c r="D36" s="241">
        <f>+'Ekamut-caxs'!D49</f>
        <v>22.8</v>
      </c>
      <c r="E36" s="210">
        <f t="shared" si="0"/>
        <v>0</v>
      </c>
      <c r="F36" s="211"/>
      <c r="G36" s="525"/>
      <c r="H36" s="525"/>
    </row>
    <row r="37" spans="1:18" ht="21" customHeight="1">
      <c r="A37" s="26">
        <v>7.3</v>
      </c>
      <c r="B37" s="31" t="s">
        <v>20</v>
      </c>
      <c r="C37" s="209">
        <v>84</v>
      </c>
      <c r="D37" s="241">
        <f>+'Ekamut-caxs'!D50</f>
        <v>84</v>
      </c>
      <c r="E37" s="210">
        <f t="shared" si="0"/>
        <v>0</v>
      </c>
      <c r="F37" s="211"/>
      <c r="G37" s="525"/>
      <c r="H37" s="525"/>
    </row>
    <row r="38" spans="1:18" s="57" customFormat="1" ht="21" customHeight="1">
      <c r="A38" s="60">
        <v>8</v>
      </c>
      <c r="B38" s="224" t="s">
        <v>21</v>
      </c>
      <c r="C38" s="238">
        <v>20</v>
      </c>
      <c r="D38" s="240">
        <f>+'Ekamut-caxs'!D51</f>
        <v>20</v>
      </c>
      <c r="E38" s="237">
        <f t="shared" si="0"/>
        <v>0</v>
      </c>
      <c r="F38" s="236"/>
      <c r="G38" s="522"/>
      <c r="H38" s="522"/>
      <c r="I38" s="56"/>
      <c r="J38" s="56"/>
      <c r="K38" s="56"/>
      <c r="L38" s="56"/>
      <c r="M38" s="56"/>
      <c r="N38" s="56"/>
      <c r="O38" s="56"/>
      <c r="P38" s="56"/>
      <c r="Q38" s="56"/>
      <c r="R38" s="56"/>
    </row>
    <row r="39" spans="1:18" s="57" customFormat="1" ht="21" customHeight="1">
      <c r="A39" s="60">
        <v>9</v>
      </c>
      <c r="B39" s="224" t="s">
        <v>28</v>
      </c>
      <c r="C39" s="238">
        <v>650</v>
      </c>
      <c r="D39" s="240">
        <f>+'Ekamut-caxs'!D52</f>
        <v>500</v>
      </c>
      <c r="E39" s="237">
        <f t="shared" si="0"/>
        <v>-150</v>
      </c>
      <c r="F39" s="236"/>
      <c r="G39" s="522"/>
      <c r="H39" s="522"/>
      <c r="I39" s="56"/>
      <c r="J39" s="56"/>
      <c r="K39" s="56"/>
      <c r="L39" s="56"/>
      <c r="M39" s="56"/>
      <c r="N39" s="56"/>
      <c r="O39" s="56"/>
      <c r="P39" s="56"/>
      <c r="Q39" s="56"/>
      <c r="R39" s="56"/>
    </row>
    <row r="40" spans="1:18" s="57" customFormat="1" ht="21" customHeight="1">
      <c r="A40" s="60">
        <v>10</v>
      </c>
      <c r="B40" s="224" t="s">
        <v>22</v>
      </c>
      <c r="C40" s="238">
        <v>450</v>
      </c>
      <c r="D40" s="240">
        <f>+'Ekamut-caxs'!D53</f>
        <v>500</v>
      </c>
      <c r="E40" s="237">
        <f t="shared" si="0"/>
        <v>50</v>
      </c>
      <c r="F40" s="236"/>
      <c r="G40" s="522"/>
      <c r="H40" s="522"/>
      <c r="I40" s="56"/>
      <c r="J40" s="56"/>
      <c r="K40" s="56"/>
      <c r="L40" s="56"/>
      <c r="M40" s="56"/>
      <c r="N40" s="56"/>
      <c r="O40" s="56"/>
      <c r="P40" s="56"/>
      <c r="Q40" s="56"/>
      <c r="R40" s="56"/>
    </row>
    <row r="41" spans="1:18" s="57" customFormat="1" ht="31.5" customHeight="1">
      <c r="A41" s="60">
        <v>11</v>
      </c>
      <c r="B41" s="229" t="s">
        <v>72</v>
      </c>
      <c r="C41" s="238">
        <v>300</v>
      </c>
      <c r="D41" s="240">
        <f>+'Ekamut-caxs'!D54</f>
        <v>400</v>
      </c>
      <c r="E41" s="237">
        <f t="shared" si="0"/>
        <v>100</v>
      </c>
      <c r="F41" s="236"/>
      <c r="G41" s="522"/>
      <c r="H41" s="522"/>
      <c r="I41" s="56"/>
      <c r="J41" s="56"/>
      <c r="K41" s="56"/>
      <c r="L41" s="56"/>
      <c r="M41" s="56"/>
      <c r="N41" s="56"/>
      <c r="O41" s="56"/>
      <c r="P41" s="56"/>
      <c r="Q41" s="56"/>
      <c r="R41" s="56"/>
    </row>
    <row r="42" spans="1:18" s="57" customFormat="1" ht="21" customHeight="1">
      <c r="A42" s="60">
        <v>12</v>
      </c>
      <c r="B42" s="224" t="s">
        <v>46</v>
      </c>
      <c r="C42" s="238">
        <v>500</v>
      </c>
      <c r="D42" s="240">
        <f>+'Ekamut-caxs'!D55</f>
        <v>400</v>
      </c>
      <c r="E42" s="237">
        <f t="shared" si="0"/>
        <v>-100</v>
      </c>
      <c r="F42" s="236"/>
      <c r="G42" s="522"/>
      <c r="H42" s="522"/>
      <c r="I42" s="56"/>
      <c r="J42" s="56"/>
      <c r="K42" s="56"/>
      <c r="L42" s="56"/>
      <c r="M42" s="56"/>
      <c r="N42" s="56"/>
      <c r="O42" s="56"/>
      <c r="P42" s="56"/>
      <c r="Q42" s="56"/>
      <c r="R42" s="56"/>
    </row>
    <row r="43" spans="1:18" s="57" customFormat="1" ht="21" customHeight="1">
      <c r="A43" s="60">
        <v>13</v>
      </c>
      <c r="B43" s="224" t="s">
        <v>116</v>
      </c>
      <c r="C43" s="238">
        <v>100</v>
      </c>
      <c r="D43" s="240">
        <f>+'Ekamut-caxs'!D56</f>
        <v>100</v>
      </c>
      <c r="E43" s="237">
        <f>D43-C43</f>
        <v>0</v>
      </c>
      <c r="F43" s="236"/>
      <c r="G43" s="522"/>
      <c r="H43" s="522"/>
      <c r="I43" s="56"/>
      <c r="J43" s="56"/>
      <c r="K43" s="56"/>
      <c r="L43" s="56"/>
      <c r="M43" s="56"/>
      <c r="N43" s="56"/>
      <c r="O43" s="56"/>
      <c r="P43" s="56"/>
      <c r="Q43" s="56"/>
      <c r="R43" s="56"/>
    </row>
    <row r="44" spans="1:18" s="57" customFormat="1" ht="20.25" customHeight="1">
      <c r="A44" s="60">
        <v>14</v>
      </c>
      <c r="B44" s="224" t="s">
        <v>117</v>
      </c>
      <c r="C44" s="238">
        <v>100</v>
      </c>
      <c r="D44" s="240">
        <f>+'Ekamut-caxs'!D57</f>
        <v>100</v>
      </c>
      <c r="E44" s="237">
        <f t="shared" si="0"/>
        <v>0</v>
      </c>
      <c r="F44" s="236"/>
      <c r="G44" s="522"/>
      <c r="H44" s="522"/>
      <c r="I44" s="56"/>
      <c r="J44" s="56"/>
      <c r="K44" s="56"/>
      <c r="L44" s="56"/>
      <c r="M44" s="56"/>
      <c r="N44" s="56"/>
      <c r="O44" s="56"/>
      <c r="P44" s="56"/>
      <c r="Q44" s="56"/>
      <c r="R44" s="56"/>
    </row>
    <row r="45" spans="1:18" s="57" customFormat="1" ht="21" customHeight="1">
      <c r="A45" s="60">
        <v>15</v>
      </c>
      <c r="B45" s="224" t="s">
        <v>23</v>
      </c>
      <c r="C45" s="236">
        <v>530</v>
      </c>
      <c r="D45" s="240">
        <f>+'Ekamut-caxs'!D58</f>
        <v>700</v>
      </c>
      <c r="E45" s="237">
        <f t="shared" si="0"/>
        <v>170</v>
      </c>
      <c r="F45" s="236"/>
      <c r="G45" s="522"/>
      <c r="H45" s="522"/>
      <c r="I45" s="56"/>
      <c r="J45" s="56"/>
      <c r="K45" s="56"/>
      <c r="L45" s="56"/>
      <c r="M45" s="56"/>
      <c r="N45" s="56"/>
      <c r="O45" s="56"/>
      <c r="P45" s="56"/>
      <c r="Q45" s="56"/>
      <c r="R45" s="56"/>
    </row>
    <row r="46" spans="1:18" s="57" customFormat="1" ht="21" customHeight="1">
      <c r="A46" s="60">
        <v>16</v>
      </c>
      <c r="B46" s="224" t="s">
        <v>24</v>
      </c>
      <c r="C46" s="236">
        <v>120</v>
      </c>
      <c r="D46" s="240">
        <f>+'Ekamut-caxs'!D59</f>
        <v>200</v>
      </c>
      <c r="E46" s="237">
        <f>D46-C46</f>
        <v>80</v>
      </c>
      <c r="F46" s="236"/>
      <c r="G46" s="522"/>
      <c r="H46" s="522"/>
      <c r="I46" s="56"/>
      <c r="J46" s="56"/>
      <c r="K46" s="56"/>
      <c r="L46" s="56"/>
      <c r="M46" s="56"/>
      <c r="N46" s="56"/>
      <c r="O46" s="56"/>
      <c r="P46" s="56"/>
      <c r="Q46" s="56"/>
      <c r="R46" s="56"/>
    </row>
    <row r="47" spans="1:18" s="57" customFormat="1" ht="21" hidden="1" customHeight="1">
      <c r="A47" s="60">
        <v>17</v>
      </c>
      <c r="B47" s="224" t="s">
        <v>65</v>
      </c>
      <c r="C47" s="236"/>
      <c r="D47" s="240">
        <f>+'Ekamut-caxs'!D60</f>
        <v>0</v>
      </c>
      <c r="E47" s="237">
        <f>D47-C47</f>
        <v>0</v>
      </c>
      <c r="F47" s="236"/>
      <c r="G47" s="522"/>
      <c r="H47" s="522"/>
      <c r="I47" s="56"/>
      <c r="J47" s="56"/>
      <c r="K47" s="56"/>
      <c r="L47" s="56"/>
      <c r="M47" s="56"/>
      <c r="N47" s="56"/>
      <c r="O47" s="56"/>
      <c r="P47" s="56"/>
      <c r="Q47" s="56"/>
      <c r="R47" s="56"/>
    </row>
    <row r="48" spans="1:18" s="57" customFormat="1" ht="21" hidden="1" customHeight="1">
      <c r="A48" s="60">
        <v>18</v>
      </c>
      <c r="B48" s="224" t="s">
        <v>52</v>
      </c>
      <c r="C48" s="236"/>
      <c r="D48" s="240">
        <f>+'Ekamut-caxs'!D61</f>
        <v>0</v>
      </c>
      <c r="E48" s="237">
        <f>D48-C48</f>
        <v>0</v>
      </c>
      <c r="F48" s="236"/>
      <c r="G48" s="522"/>
      <c r="H48" s="522"/>
      <c r="I48" s="56"/>
      <c r="J48" s="56"/>
      <c r="K48" s="56"/>
      <c r="L48" s="56"/>
      <c r="M48" s="56"/>
      <c r="N48" s="56"/>
      <c r="O48" s="56"/>
      <c r="P48" s="56"/>
      <c r="Q48" s="56"/>
      <c r="R48" s="56"/>
    </row>
    <row r="49" spans="1:18" s="57" customFormat="1" ht="21" customHeight="1">
      <c r="A49" s="60">
        <v>17</v>
      </c>
      <c r="B49" s="224" t="s">
        <v>43</v>
      </c>
      <c r="C49" s="238">
        <v>360</v>
      </c>
      <c r="D49" s="240">
        <f>+'Ekamut-caxs'!D62</f>
        <v>360</v>
      </c>
      <c r="E49" s="237">
        <f t="shared" si="0"/>
        <v>0</v>
      </c>
      <c r="F49" s="236"/>
      <c r="G49" s="522"/>
      <c r="H49" s="522"/>
      <c r="I49" s="56"/>
      <c r="J49" s="56"/>
      <c r="K49" s="56"/>
      <c r="L49" s="56"/>
      <c r="M49" s="56"/>
      <c r="N49" s="56"/>
      <c r="O49" s="56"/>
      <c r="P49" s="56"/>
      <c r="Q49" s="56"/>
      <c r="R49" s="56"/>
    </row>
    <row r="50" spans="1:18" s="57" customFormat="1" ht="35.25" customHeight="1">
      <c r="A50" s="60">
        <v>18</v>
      </c>
      <c r="B50" s="239" t="s">
        <v>73</v>
      </c>
      <c r="C50" s="238">
        <v>190</v>
      </c>
      <c r="D50" s="240">
        <f>+'Ekamut-caxs'!D63</f>
        <v>200</v>
      </c>
      <c r="E50" s="237">
        <f t="shared" si="0"/>
        <v>10</v>
      </c>
      <c r="F50" s="236"/>
      <c r="G50" s="522"/>
      <c r="H50" s="522"/>
      <c r="I50" s="56"/>
      <c r="J50" s="56"/>
      <c r="K50" s="56"/>
      <c r="L50" s="56"/>
      <c r="M50" s="56"/>
      <c r="N50" s="56"/>
      <c r="O50" s="56"/>
      <c r="P50" s="56"/>
      <c r="Q50" s="56"/>
      <c r="R50" s="56"/>
    </row>
    <row r="51" spans="1:18" s="57" customFormat="1" ht="39" customHeight="1">
      <c r="A51" s="60">
        <v>19</v>
      </c>
      <c r="B51" s="239" t="s">
        <v>74</v>
      </c>
      <c r="C51" s="236">
        <v>117</v>
      </c>
      <c r="D51" s="240">
        <f>+'Ekamut-caxs'!D64</f>
        <v>117</v>
      </c>
      <c r="E51" s="237">
        <f t="shared" si="0"/>
        <v>0</v>
      </c>
      <c r="F51" s="236"/>
      <c r="G51" s="522"/>
      <c r="H51" s="522"/>
      <c r="I51" s="56"/>
      <c r="J51" s="56"/>
      <c r="K51" s="56"/>
      <c r="L51" s="56"/>
      <c r="M51" s="56"/>
      <c r="N51" s="56"/>
      <c r="O51" s="56"/>
      <c r="P51" s="56"/>
      <c r="Q51" s="56"/>
      <c r="R51" s="56"/>
    </row>
    <row r="52" spans="1:18" s="57" customFormat="1" ht="23.25" customHeight="1">
      <c r="A52" s="60">
        <v>20</v>
      </c>
      <c r="B52" s="224" t="s">
        <v>44</v>
      </c>
      <c r="C52" s="236">
        <v>3</v>
      </c>
      <c r="D52" s="240">
        <f>+'Ekamut-caxs'!D65</f>
        <v>3</v>
      </c>
      <c r="E52" s="237">
        <f t="shared" ref="E52:E65" si="2">D52-C52</f>
        <v>0</v>
      </c>
      <c r="F52" s="236"/>
      <c r="G52" s="522"/>
      <c r="H52" s="522"/>
      <c r="I52" s="56"/>
      <c r="J52" s="56"/>
      <c r="K52" s="56"/>
      <c r="L52" s="56"/>
      <c r="M52" s="56"/>
      <c r="N52" s="56"/>
      <c r="O52" s="56"/>
      <c r="P52" s="56"/>
      <c r="Q52" s="56"/>
      <c r="R52" s="56"/>
    </row>
    <row r="53" spans="1:18" s="57" customFormat="1" ht="21" customHeight="1">
      <c r="A53" s="60">
        <v>21</v>
      </c>
      <c r="B53" s="224" t="s">
        <v>118</v>
      </c>
      <c r="C53" s="236">
        <v>50</v>
      </c>
      <c r="D53" s="240">
        <f>+'Ekamut-caxs'!D66</f>
        <v>50</v>
      </c>
      <c r="E53" s="237">
        <f t="shared" si="2"/>
        <v>0</v>
      </c>
      <c r="F53" s="236"/>
      <c r="G53" s="522"/>
      <c r="H53" s="522"/>
      <c r="I53" s="56"/>
      <c r="J53" s="56"/>
      <c r="K53" s="56"/>
      <c r="L53" s="56"/>
      <c r="M53" s="56"/>
      <c r="N53" s="56"/>
      <c r="O53" s="56"/>
      <c r="P53" s="56"/>
      <c r="Q53" s="56"/>
      <c r="R53" s="56"/>
    </row>
    <row r="54" spans="1:18" s="57" customFormat="1" ht="21" customHeight="1">
      <c r="A54" s="60">
        <v>22</v>
      </c>
      <c r="B54" s="224" t="s">
        <v>45</v>
      </c>
      <c r="C54" s="236">
        <v>50</v>
      </c>
      <c r="D54" s="240">
        <f>+'Ekamut-caxs'!D67</f>
        <v>50</v>
      </c>
      <c r="E54" s="237">
        <f t="shared" si="2"/>
        <v>0</v>
      </c>
      <c r="F54" s="236"/>
      <c r="G54" s="522"/>
      <c r="H54" s="522"/>
      <c r="I54" s="56"/>
      <c r="J54" s="56"/>
      <c r="K54" s="56"/>
      <c r="L54" s="56"/>
      <c r="M54" s="56"/>
      <c r="N54" s="56"/>
      <c r="O54" s="56"/>
      <c r="P54" s="56"/>
      <c r="Q54" s="56"/>
      <c r="R54" s="56"/>
    </row>
    <row r="55" spans="1:18" s="57" customFormat="1" ht="20.25" customHeight="1">
      <c r="A55" s="60">
        <v>23</v>
      </c>
      <c r="B55" s="224" t="s">
        <v>62</v>
      </c>
      <c r="C55" s="236">
        <v>120</v>
      </c>
      <c r="D55" s="240">
        <v>150</v>
      </c>
      <c r="E55" s="237">
        <f t="shared" si="2"/>
        <v>30</v>
      </c>
      <c r="F55" s="236"/>
      <c r="G55" s="522"/>
      <c r="H55" s="522"/>
      <c r="I55" s="56"/>
      <c r="J55" s="56"/>
      <c r="K55" s="56"/>
      <c r="L55" s="56"/>
      <c r="M55" s="56"/>
      <c r="N55" s="56"/>
      <c r="O55" s="56"/>
      <c r="P55" s="56"/>
      <c r="Q55" s="56"/>
      <c r="R55" s="56"/>
    </row>
    <row r="56" spans="1:18" s="57" customFormat="1" ht="20.25" customHeight="1">
      <c r="A56" s="60">
        <v>24</v>
      </c>
      <c r="B56" s="226" t="s">
        <v>188</v>
      </c>
      <c r="C56" s="236">
        <v>300</v>
      </c>
      <c r="D56" s="240">
        <f>+'Ekamut-caxs'!D69</f>
        <v>300</v>
      </c>
      <c r="E56" s="237">
        <f>D56-C56</f>
        <v>0</v>
      </c>
      <c r="F56" s="236"/>
      <c r="G56" s="522"/>
      <c r="H56" s="522"/>
      <c r="I56" s="56"/>
      <c r="J56" s="56"/>
      <c r="K56" s="56"/>
      <c r="L56" s="56"/>
      <c r="M56" s="56"/>
      <c r="N56" s="56"/>
      <c r="O56" s="56"/>
      <c r="P56" s="56"/>
      <c r="Q56" s="56"/>
      <c r="R56" s="56"/>
    </row>
    <row r="57" spans="1:18" s="57" customFormat="1" ht="20.25" customHeight="1">
      <c r="A57" s="60">
        <v>25</v>
      </c>
      <c r="B57" s="226" t="s">
        <v>189</v>
      </c>
      <c r="C57" s="236">
        <v>300</v>
      </c>
      <c r="D57" s="240">
        <f>+'Ekamut-caxs'!D70</f>
        <v>150</v>
      </c>
      <c r="E57" s="237">
        <f>D57-C57</f>
        <v>-150</v>
      </c>
      <c r="F57" s="236"/>
      <c r="G57" s="522"/>
      <c r="H57" s="522"/>
      <c r="I57" s="56"/>
      <c r="J57" s="56"/>
      <c r="K57" s="56"/>
      <c r="L57" s="56"/>
      <c r="M57" s="56"/>
      <c r="N57" s="56"/>
      <c r="O57" s="56"/>
      <c r="P57" s="56"/>
      <c r="Q57" s="56"/>
      <c r="R57" s="56"/>
    </row>
    <row r="58" spans="1:18" s="57" customFormat="1" ht="21" customHeight="1">
      <c r="A58" s="60">
        <v>26</v>
      </c>
      <c r="B58" s="224" t="s">
        <v>305</v>
      </c>
      <c r="C58" s="236">
        <v>500</v>
      </c>
      <c r="D58" s="240">
        <f>+'Ekamut-caxs'!D71</f>
        <v>400</v>
      </c>
      <c r="E58" s="237">
        <f t="shared" si="2"/>
        <v>-100</v>
      </c>
      <c r="F58" s="236"/>
      <c r="G58" s="524"/>
      <c r="H58" s="524"/>
      <c r="I58" s="56"/>
      <c r="J58" s="56"/>
      <c r="K58" s="56"/>
      <c r="L58" s="56"/>
      <c r="M58" s="56"/>
      <c r="N58" s="56"/>
      <c r="O58" s="56"/>
      <c r="P58" s="56"/>
      <c r="Q58" s="56"/>
      <c r="R58" s="56"/>
    </row>
    <row r="59" spans="1:18" s="57" customFormat="1" ht="21" customHeight="1">
      <c r="A59" s="60">
        <v>27</v>
      </c>
      <c r="B59" s="227" t="s">
        <v>306</v>
      </c>
      <c r="C59" s="236">
        <v>500</v>
      </c>
      <c r="D59" s="240">
        <f>+'Ekamut-caxs'!D72</f>
        <v>500</v>
      </c>
      <c r="E59" s="236">
        <f>D59-C59</f>
        <v>0</v>
      </c>
      <c r="F59" s="236"/>
      <c r="G59" s="524"/>
      <c r="H59" s="524"/>
      <c r="I59" s="56"/>
      <c r="J59" s="56"/>
      <c r="K59" s="56"/>
      <c r="L59" s="56"/>
      <c r="M59" s="56"/>
      <c r="N59" s="56"/>
      <c r="O59" s="56"/>
      <c r="P59" s="56"/>
      <c r="Q59" s="56"/>
      <c r="R59" s="56"/>
    </row>
    <row r="60" spans="1:18" s="57" customFormat="1" ht="21" customHeight="1">
      <c r="A60" s="60">
        <v>28</v>
      </c>
      <c r="B60" s="227" t="s">
        <v>307</v>
      </c>
      <c r="C60" s="236">
        <v>600</v>
      </c>
      <c r="D60" s="240">
        <f>+'Ekamut-caxs'!D73</f>
        <v>400</v>
      </c>
      <c r="E60" s="236">
        <f>D60-C60</f>
        <v>-200</v>
      </c>
      <c r="F60" s="236"/>
      <c r="G60" s="524"/>
      <c r="H60" s="524"/>
      <c r="I60" s="56"/>
      <c r="J60" s="56"/>
      <c r="K60" s="56"/>
      <c r="L60" s="56"/>
      <c r="M60" s="56"/>
      <c r="N60" s="56"/>
      <c r="O60" s="56"/>
      <c r="P60" s="56"/>
      <c r="Q60" s="56"/>
      <c r="R60" s="56"/>
    </row>
    <row r="61" spans="1:18" s="57" customFormat="1" ht="21" customHeight="1">
      <c r="A61" s="60">
        <v>29</v>
      </c>
      <c r="B61" s="227" t="s">
        <v>308</v>
      </c>
      <c r="C61" s="236">
        <v>441.7</v>
      </c>
      <c r="D61" s="240">
        <f>+'Ekamut-caxs'!D74</f>
        <v>400</v>
      </c>
      <c r="E61" s="236">
        <v>500</v>
      </c>
      <c r="F61" s="236"/>
      <c r="G61" s="123"/>
      <c r="H61" s="123"/>
      <c r="I61" s="56"/>
      <c r="J61" s="56"/>
      <c r="K61" s="56"/>
      <c r="L61" s="56"/>
      <c r="M61" s="56"/>
      <c r="N61" s="56"/>
      <c r="O61" s="56"/>
      <c r="P61" s="56"/>
      <c r="Q61" s="56"/>
      <c r="R61" s="56"/>
    </row>
    <row r="62" spans="1:18" s="57" customFormat="1" ht="30" customHeight="1">
      <c r="A62" s="60">
        <v>30</v>
      </c>
      <c r="B62" s="276" t="s">
        <v>25</v>
      </c>
      <c r="C62" s="236">
        <v>2516</v>
      </c>
      <c r="D62" s="240">
        <f>+'Ekamut-caxs'!D75</f>
        <v>2769.8</v>
      </c>
      <c r="E62" s="237">
        <f t="shared" si="2"/>
        <v>253.80000000000018</v>
      </c>
      <c r="F62" s="236"/>
      <c r="G62" s="522"/>
      <c r="H62" s="522"/>
      <c r="I62" s="56"/>
      <c r="J62" s="56"/>
      <c r="K62" s="56"/>
      <c r="L62" s="56"/>
      <c r="M62" s="56"/>
      <c r="N62" s="56"/>
      <c r="O62" s="56"/>
      <c r="P62" s="56"/>
      <c r="Q62" s="56"/>
      <c r="R62" s="56"/>
    </row>
    <row r="63" spans="1:18" ht="20.25" customHeight="1">
      <c r="A63" s="60">
        <v>30.1</v>
      </c>
      <c r="B63" s="29" t="s">
        <v>75</v>
      </c>
      <c r="C63" s="211">
        <v>2516</v>
      </c>
      <c r="D63" s="240">
        <f>+'Ekamut-caxs'!D76</f>
        <v>2516</v>
      </c>
      <c r="E63" s="210">
        <f t="shared" si="2"/>
        <v>0</v>
      </c>
      <c r="F63" s="211"/>
      <c r="G63" s="525"/>
      <c r="H63" s="525"/>
    </row>
    <row r="64" spans="1:18" s="57" customFormat="1" ht="21" hidden="1" customHeight="1">
      <c r="A64" s="60">
        <v>32</v>
      </c>
      <c r="B64" s="239" t="s">
        <v>76</v>
      </c>
      <c r="C64" s="236"/>
      <c r="D64" s="240">
        <f>+'Ekamut-caxs'!D77</f>
        <v>0</v>
      </c>
      <c r="E64" s="237">
        <f t="shared" si="2"/>
        <v>0</v>
      </c>
      <c r="F64" s="236"/>
      <c r="G64" s="522"/>
      <c r="H64" s="522"/>
      <c r="I64" s="56"/>
      <c r="J64" s="56"/>
      <c r="K64" s="56"/>
      <c r="L64" s="56"/>
      <c r="M64" s="56"/>
      <c r="N64" s="56"/>
      <c r="O64" s="56"/>
      <c r="P64" s="56"/>
      <c r="Q64" s="56"/>
      <c r="R64" s="56"/>
    </row>
    <row r="65" spans="1:18" s="57" customFormat="1" ht="21" hidden="1" customHeight="1">
      <c r="A65" s="60">
        <v>33</v>
      </c>
      <c r="B65" s="224" t="s">
        <v>66</v>
      </c>
      <c r="C65" s="236"/>
      <c r="D65" s="240">
        <f>+'Ekamut-caxs'!D78</f>
        <v>0</v>
      </c>
      <c r="E65" s="237">
        <f t="shared" si="2"/>
        <v>0</v>
      </c>
      <c r="F65" s="236"/>
      <c r="G65" s="522"/>
      <c r="H65" s="522"/>
      <c r="I65" s="56"/>
      <c r="J65" s="56"/>
      <c r="K65" s="56"/>
      <c r="L65" s="56"/>
      <c r="M65" s="56"/>
      <c r="N65" s="56"/>
      <c r="O65" s="56"/>
      <c r="P65" s="56"/>
      <c r="Q65" s="56"/>
      <c r="R65" s="56"/>
    </row>
    <row r="66" spans="1:18" s="33" customFormat="1" ht="24.75" customHeight="1">
      <c r="A66" s="25"/>
      <c r="B66" s="58" t="s">
        <v>77</v>
      </c>
      <c r="C66" s="246">
        <f>C6-C24</f>
        <v>0</v>
      </c>
      <c r="D66" s="246">
        <f>D6-D24</f>
        <v>0</v>
      </c>
      <c r="E66" s="246">
        <f t="shared" si="0"/>
        <v>0</v>
      </c>
      <c r="F66" s="278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</row>
    <row r="67" spans="1:18" s="33" customFormat="1" ht="45" customHeight="1">
      <c r="A67" s="34"/>
      <c r="C67" s="35"/>
      <c r="D67" s="35"/>
      <c r="E67" s="35"/>
      <c r="F67" s="35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</row>
    <row r="68" spans="1:18" ht="24.75" customHeight="1">
      <c r="B68" s="36" t="s">
        <v>2</v>
      </c>
      <c r="C68" s="23"/>
      <c r="D68" s="554" t="str">
        <f>+'Ekamut-caxs'!C81</f>
        <v>Ա.  Հովհաննիսյան</v>
      </c>
      <c r="E68" s="554"/>
      <c r="F68" s="114"/>
    </row>
    <row r="69" spans="1:18" ht="9.75" customHeight="1">
      <c r="B69" s="37"/>
      <c r="D69" s="553" t="s">
        <v>5</v>
      </c>
      <c r="E69" s="553"/>
      <c r="F69" s="274"/>
    </row>
    <row r="70" spans="1:18" ht="24.75" customHeight="1">
      <c r="B70" s="36" t="s">
        <v>6</v>
      </c>
      <c r="C70" s="23"/>
      <c r="D70" s="554" t="str">
        <f>+'Ekamut-caxs'!C83</f>
        <v>Ի. Ավետիսյան</v>
      </c>
      <c r="E70" s="554"/>
      <c r="F70" s="114"/>
    </row>
    <row r="71" spans="1:18" ht="11.25" customHeight="1">
      <c r="D71" s="553" t="s">
        <v>5</v>
      </c>
      <c r="E71" s="553"/>
      <c r="F71" s="274"/>
    </row>
    <row r="72" spans="1:18" s="18" customFormat="1">
      <c r="A72" s="23"/>
      <c r="B72" s="147" t="s">
        <v>1</v>
      </c>
      <c r="C72" s="19"/>
      <c r="D72" s="19"/>
      <c r="E72" s="19"/>
      <c r="F72" s="19"/>
    </row>
    <row r="73" spans="1:18" s="18" customFormat="1">
      <c r="A73" s="108"/>
    </row>
    <row r="74" spans="1:18" s="18" customFormat="1">
      <c r="A74" s="108"/>
    </row>
    <row r="75" spans="1:18" s="18" customFormat="1">
      <c r="A75" s="108"/>
    </row>
    <row r="76" spans="1:18" s="18" customFormat="1">
      <c r="A76" s="108"/>
    </row>
    <row r="77" spans="1:18" s="18" customFormat="1">
      <c r="A77" s="108"/>
    </row>
    <row r="78" spans="1:18" s="18" customFormat="1">
      <c r="A78" s="108"/>
    </row>
    <row r="79" spans="1:18" s="18" customFormat="1">
      <c r="A79" s="108"/>
    </row>
    <row r="80" spans="1:18" s="18" customFormat="1">
      <c r="A80" s="108"/>
    </row>
    <row r="81" spans="1:1" s="18" customFormat="1">
      <c r="A81" s="108"/>
    </row>
    <row r="82" spans="1:1" s="18" customFormat="1">
      <c r="A82" s="108"/>
    </row>
    <row r="83" spans="1:1" s="18" customFormat="1">
      <c r="A83" s="108"/>
    </row>
    <row r="84" spans="1:1" s="18" customFormat="1">
      <c r="A84" s="108"/>
    </row>
    <row r="85" spans="1:1" s="18" customFormat="1">
      <c r="A85" s="108"/>
    </row>
    <row r="86" spans="1:1" s="18" customFormat="1">
      <c r="A86" s="108"/>
    </row>
    <row r="87" spans="1:1" s="18" customFormat="1">
      <c r="A87" s="108"/>
    </row>
    <row r="88" spans="1:1" s="18" customFormat="1">
      <c r="A88" s="108"/>
    </row>
    <row r="89" spans="1:1" s="18" customFormat="1">
      <c r="A89" s="108"/>
    </row>
    <row r="90" spans="1:1" s="18" customFormat="1">
      <c r="A90" s="108"/>
    </row>
  </sheetData>
  <sheetProtection formatCells="0" formatColumns="0" formatRows="0" insertColumns="0" insertRows="0" insertHyperlinks="0" deleteColumns="0" deleteRows="0" sort="0" autoFilter="0" pivotTables="0"/>
  <mergeCells count="61">
    <mergeCell ref="A2:F2"/>
    <mergeCell ref="A1:F1"/>
    <mergeCell ref="D71:E71"/>
    <mergeCell ref="D68:E68"/>
    <mergeCell ref="D69:E69"/>
    <mergeCell ref="D70:E70"/>
    <mergeCell ref="A3:F3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5:H55"/>
    <mergeCell ref="G56:H56"/>
    <mergeCell ref="G57:H57"/>
    <mergeCell ref="G58:H58"/>
    <mergeCell ref="G50:H50"/>
    <mergeCell ref="G51:H51"/>
    <mergeCell ref="G52:H52"/>
    <mergeCell ref="G53:H53"/>
    <mergeCell ref="G54:H54"/>
    <mergeCell ref="G65:H65"/>
    <mergeCell ref="G59:H59"/>
    <mergeCell ref="G60:H60"/>
    <mergeCell ref="G62:H62"/>
    <mergeCell ref="G63:H63"/>
    <mergeCell ref="G64:H64"/>
  </mergeCells>
  <pageMargins left="0.25" right="0.24" top="0.23622047244094499" bottom="0.23622047244094499" header="0.196850393700787" footer="0.196850393700787"/>
  <pageSetup paperSize="9" scale="5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0"/>
  <sheetViews>
    <sheetView view="pageBreakPreview" topLeftCell="A51" zoomScaleSheetLayoutView="100" workbookViewId="0">
      <selection activeCell="B60" sqref="B60"/>
    </sheetView>
  </sheetViews>
  <sheetFormatPr defaultColWidth="9.140625" defaultRowHeight="13.5"/>
  <cols>
    <col min="1" max="1" width="6.28515625" style="19" customWidth="1"/>
    <col min="2" max="2" width="53" style="19" customWidth="1"/>
    <col min="3" max="3" width="15.28515625" style="19" customWidth="1"/>
    <col min="4" max="4" width="14.5703125" style="19" customWidth="1"/>
    <col min="5" max="5" width="15.7109375" style="19" customWidth="1"/>
    <col min="6" max="6" width="41.140625" style="19" customWidth="1"/>
    <col min="7" max="7" width="40.28515625" style="108" customWidth="1"/>
    <col min="8" max="12" width="9.140625" style="108"/>
    <col min="13" max="19" width="9.140625" style="115"/>
    <col min="20" max="16384" width="9.140625" style="19"/>
  </cols>
  <sheetData>
    <row r="1" spans="1:20" ht="23.25" customHeight="1">
      <c r="A1" s="552" t="s">
        <v>78</v>
      </c>
      <c r="B1" s="552"/>
      <c r="C1" s="552"/>
      <c r="D1" s="552"/>
      <c r="E1" s="552"/>
      <c r="F1" s="552"/>
      <c r="G1" s="121"/>
      <c r="M1" s="108"/>
      <c r="T1" s="115"/>
    </row>
    <row r="2" spans="1:20" s="21" customFormat="1" ht="20.25">
      <c r="A2" s="547" t="str">
        <f>+'Ekamut-caxs'!A14</f>
        <v xml:space="preserve">«Ավետ Տերտերյանի  անվան արվեստի դպրոց» ՀՈԱԿ-ի  </v>
      </c>
      <c r="B2" s="547"/>
      <c r="C2" s="547"/>
      <c r="D2" s="547"/>
      <c r="E2" s="547"/>
      <c r="F2" s="547"/>
      <c r="G2" s="101"/>
      <c r="H2" s="4"/>
      <c r="I2" s="109"/>
      <c r="J2" s="109"/>
      <c r="K2" s="109"/>
      <c r="L2" s="109"/>
      <c r="M2" s="109"/>
      <c r="N2" s="116"/>
      <c r="O2" s="116"/>
      <c r="P2" s="116"/>
      <c r="Q2" s="116"/>
      <c r="R2" s="116"/>
      <c r="S2" s="116"/>
      <c r="T2" s="116"/>
    </row>
    <row r="3" spans="1:20" ht="42" customHeight="1">
      <c r="A3" s="555" t="s">
        <v>244</v>
      </c>
      <c r="B3" s="555"/>
      <c r="C3" s="555"/>
      <c r="D3" s="555"/>
      <c r="E3" s="555"/>
      <c r="F3" s="555"/>
      <c r="G3" s="122"/>
      <c r="H3" s="110"/>
      <c r="I3" s="110"/>
      <c r="J3" s="110"/>
      <c r="K3" s="110"/>
      <c r="L3" s="110"/>
      <c r="M3" s="108"/>
      <c r="T3" s="115"/>
    </row>
    <row r="4" spans="1:20" s="21" customFormat="1" ht="18" customHeight="1">
      <c r="A4" s="9"/>
      <c r="B4" s="9"/>
      <c r="F4" s="10" t="s">
        <v>42</v>
      </c>
      <c r="G4" s="123"/>
      <c r="H4" s="109"/>
      <c r="I4" s="109"/>
      <c r="J4" s="109"/>
      <c r="K4" s="109"/>
      <c r="L4" s="109"/>
      <c r="M4" s="109"/>
      <c r="N4" s="116"/>
      <c r="O4" s="116"/>
      <c r="P4" s="116"/>
      <c r="Q4" s="116"/>
      <c r="R4" s="116"/>
      <c r="S4" s="116"/>
      <c r="T4" s="116"/>
    </row>
    <row r="5" spans="1:20" s="28" customFormat="1" ht="87" customHeight="1">
      <c r="A5" s="84" t="s">
        <v>3</v>
      </c>
      <c r="B5" s="86" t="s">
        <v>29</v>
      </c>
      <c r="C5" s="204" t="s">
        <v>173</v>
      </c>
      <c r="D5" s="204" t="s">
        <v>174</v>
      </c>
      <c r="E5" s="85" t="s">
        <v>49</v>
      </c>
      <c r="F5" s="275" t="str">
        <f>+'[6]Ekamutneri hamematakan'!F5</f>
        <v>Ծանոթություն հոդվածային ավելացումների վերաբերյալ</v>
      </c>
      <c r="G5" s="124"/>
      <c r="H5" s="111"/>
      <c r="I5" s="111"/>
      <c r="J5" s="111"/>
      <c r="K5" s="111"/>
      <c r="L5" s="111"/>
      <c r="M5" s="111"/>
      <c r="N5" s="117"/>
      <c r="O5" s="117"/>
      <c r="P5" s="117"/>
      <c r="Q5" s="117"/>
      <c r="R5" s="117"/>
      <c r="S5" s="117"/>
      <c r="T5" s="117"/>
    </row>
    <row r="6" spans="1:20" s="21" customFormat="1" ht="41.25" customHeight="1">
      <c r="A6" s="11" t="s">
        <v>7</v>
      </c>
      <c r="B6" s="12" t="s">
        <v>30</v>
      </c>
      <c r="C6" s="212">
        <v>10273.700000000001</v>
      </c>
      <c r="D6" s="212">
        <v>10273.700000000001</v>
      </c>
      <c r="E6" s="231">
        <f t="shared" ref="E6" si="0">D6-C6</f>
        <v>0</v>
      </c>
      <c r="F6" s="212"/>
      <c r="G6" s="123"/>
      <c r="H6" s="109"/>
      <c r="I6" s="109"/>
      <c r="J6" s="109"/>
      <c r="K6" s="109"/>
      <c r="L6" s="116"/>
      <c r="M6" s="116"/>
      <c r="N6" s="116"/>
      <c r="O6" s="116"/>
      <c r="P6" s="116"/>
      <c r="Q6" s="116"/>
      <c r="R6" s="116"/>
    </row>
    <row r="7" spans="1:20" s="21" customFormat="1" ht="38.25" customHeight="1">
      <c r="A7" s="11" t="s">
        <v>9</v>
      </c>
      <c r="B7" s="12" t="s">
        <v>79</v>
      </c>
      <c r="C7" s="231">
        <f>SUM(C8:C15,C18:C21)</f>
        <v>167674.70000000001</v>
      </c>
      <c r="D7" s="231">
        <f>SUM(D8:D15,D18:D21)</f>
        <v>170029.7</v>
      </c>
      <c r="E7" s="231">
        <f>D7-C7</f>
        <v>2355</v>
      </c>
      <c r="F7" s="212"/>
      <c r="G7" s="123"/>
      <c r="H7" s="109"/>
      <c r="I7" s="109"/>
      <c r="J7" s="109"/>
      <c r="K7" s="109"/>
      <c r="L7" s="116"/>
      <c r="M7" s="116"/>
      <c r="N7" s="116"/>
      <c r="O7" s="116"/>
      <c r="P7" s="116"/>
      <c r="Q7" s="116"/>
      <c r="R7" s="116"/>
    </row>
    <row r="8" spans="1:20" s="57" customFormat="1" ht="21" customHeight="1">
      <c r="A8" s="60">
        <v>1</v>
      </c>
      <c r="B8" s="221" t="s">
        <v>114</v>
      </c>
      <c r="C8" s="222">
        <v>129667.8</v>
      </c>
      <c r="D8" s="223">
        <f>+'Dramakan hosqer'!D20</f>
        <v>128172.8</v>
      </c>
      <c r="E8" s="223">
        <f>D8-C8</f>
        <v>-1495</v>
      </c>
      <c r="F8" s="222" t="s">
        <v>311</v>
      </c>
      <c r="G8" s="99"/>
      <c r="H8" s="112"/>
      <c r="I8" s="112"/>
      <c r="J8" s="112"/>
      <c r="K8" s="112"/>
      <c r="L8" s="118"/>
      <c r="M8" s="118"/>
      <c r="N8" s="118"/>
      <c r="O8" s="118"/>
      <c r="P8" s="118"/>
      <c r="Q8" s="118"/>
      <c r="R8" s="118"/>
    </row>
    <row r="9" spans="1:20" s="57" customFormat="1" ht="30" customHeight="1">
      <c r="A9" s="60">
        <v>2</v>
      </c>
      <c r="B9" s="350" t="s">
        <v>186</v>
      </c>
      <c r="C9" s="222">
        <v>3921.9</v>
      </c>
      <c r="D9" s="223">
        <f>+'Dramakan hosqer'!D21</f>
        <v>3921.9</v>
      </c>
      <c r="E9" s="223">
        <f t="shared" ref="E9:E72" si="1">D9-C9</f>
        <v>0</v>
      </c>
      <c r="F9" s="222"/>
      <c r="G9" s="99"/>
      <c r="H9" s="112"/>
      <c r="I9" s="112"/>
      <c r="J9" s="112"/>
      <c r="K9" s="112"/>
      <c r="L9" s="118"/>
      <c r="M9" s="118"/>
      <c r="N9" s="118"/>
      <c r="O9" s="118"/>
      <c r="P9" s="118"/>
      <c r="Q9" s="118"/>
      <c r="R9" s="118"/>
    </row>
    <row r="10" spans="1:20" ht="20.25" customHeight="1">
      <c r="A10" s="60">
        <v>3</v>
      </c>
      <c r="B10" s="350" t="s">
        <v>256</v>
      </c>
      <c r="C10" s="213">
        <v>967.2</v>
      </c>
      <c r="D10" s="223">
        <f>+'Dramakan hosqer'!D22</f>
        <v>1533.3</v>
      </c>
      <c r="E10" s="223">
        <f t="shared" si="1"/>
        <v>566.09999999999991</v>
      </c>
      <c r="F10" s="213"/>
      <c r="G10" s="121"/>
      <c r="L10" s="115"/>
      <c r="S10" s="19"/>
    </row>
    <row r="11" spans="1:20" s="57" customFormat="1" ht="35.25" customHeight="1">
      <c r="A11" s="60">
        <v>4</v>
      </c>
      <c r="B11" s="239" t="str">
        <f>+'Dramakan hosqer'!B23</f>
        <v>Վճարովի ծառայություններից (գեղագիտական ուսուցում)</v>
      </c>
      <c r="C11" s="387">
        <v>32800</v>
      </c>
      <c r="D11" s="223">
        <f>+'Dramakan hosqer'!D23</f>
        <v>36151.699999999997</v>
      </c>
      <c r="E11" s="223">
        <f t="shared" si="1"/>
        <v>3351.6999999999971</v>
      </c>
      <c r="F11" s="222" t="s">
        <v>311</v>
      </c>
      <c r="G11" s="99"/>
      <c r="H11" s="112"/>
      <c r="I11" s="112"/>
      <c r="J11" s="112"/>
      <c r="K11" s="112"/>
      <c r="L11" s="118"/>
      <c r="M11" s="118"/>
      <c r="N11" s="118"/>
      <c r="O11" s="118"/>
      <c r="P11" s="118"/>
      <c r="Q11" s="118"/>
      <c r="R11" s="118"/>
    </row>
    <row r="12" spans="1:20" s="57" customFormat="1" ht="21.75" hidden="1" customHeight="1">
      <c r="A12" s="60">
        <v>5</v>
      </c>
      <c r="B12" s="225" t="s">
        <v>51</v>
      </c>
      <c r="C12" s="387">
        <v>0</v>
      </c>
      <c r="D12" s="223">
        <f>+'Dramakan hosqer'!D24</f>
        <v>0</v>
      </c>
      <c r="E12" s="223">
        <f t="shared" si="1"/>
        <v>0</v>
      </c>
      <c r="F12" s="222"/>
      <c r="G12" s="99"/>
      <c r="H12" s="112"/>
      <c r="I12" s="112"/>
      <c r="J12" s="112"/>
      <c r="K12" s="112"/>
      <c r="L12" s="118"/>
      <c r="M12" s="118"/>
      <c r="N12" s="118"/>
      <c r="O12" s="118"/>
      <c r="P12" s="118"/>
      <c r="Q12" s="118"/>
      <c r="R12" s="118"/>
    </row>
    <row r="13" spans="1:20" s="57" customFormat="1" ht="18" hidden="1" customHeight="1">
      <c r="A13" s="60">
        <v>6</v>
      </c>
      <c r="B13" s="226" t="s">
        <v>61</v>
      </c>
      <c r="C13" s="222">
        <v>0</v>
      </c>
      <c r="D13" s="223">
        <f>+'Dramakan hosqer'!D25</f>
        <v>0</v>
      </c>
      <c r="E13" s="223">
        <f t="shared" si="1"/>
        <v>0</v>
      </c>
      <c r="F13" s="222"/>
      <c r="G13" s="99"/>
      <c r="H13" s="112"/>
      <c r="I13" s="112"/>
      <c r="J13" s="112"/>
      <c r="K13" s="112"/>
      <c r="L13" s="118"/>
      <c r="M13" s="118"/>
      <c r="N13" s="118"/>
      <c r="O13" s="118"/>
      <c r="P13" s="118"/>
      <c r="Q13" s="118"/>
      <c r="R13" s="118"/>
    </row>
    <row r="14" spans="1:20" s="57" customFormat="1" ht="17.25" hidden="1" customHeight="1">
      <c r="A14" s="60">
        <v>7</v>
      </c>
      <c r="B14" s="21" t="s">
        <v>185</v>
      </c>
      <c r="C14" s="222">
        <v>0</v>
      </c>
      <c r="D14" s="223">
        <f>+'Dramakan hosqer'!D26</f>
        <v>0</v>
      </c>
      <c r="E14" s="223">
        <f t="shared" si="1"/>
        <v>0</v>
      </c>
      <c r="F14" s="222"/>
      <c r="G14" s="99"/>
      <c r="H14" s="112"/>
      <c r="I14" s="112"/>
      <c r="J14" s="112"/>
      <c r="K14" s="112"/>
      <c r="L14" s="118"/>
      <c r="M14" s="118"/>
      <c r="N14" s="118"/>
      <c r="O14" s="118"/>
      <c r="P14" s="118"/>
      <c r="Q14" s="118"/>
      <c r="R14" s="118"/>
    </row>
    <row r="15" spans="1:20" s="57" customFormat="1" ht="32.25" hidden="1" customHeight="1">
      <c r="A15" s="60">
        <v>8</v>
      </c>
      <c r="B15" s="409" t="s">
        <v>262</v>
      </c>
      <c r="C15" s="222">
        <v>0</v>
      </c>
      <c r="D15" s="223">
        <f>+'Dramakan hosqer'!D27</f>
        <v>0</v>
      </c>
      <c r="E15" s="223">
        <f t="shared" si="1"/>
        <v>0</v>
      </c>
      <c r="F15" s="222"/>
      <c r="G15" s="99"/>
      <c r="H15" s="112"/>
      <c r="I15" s="112"/>
      <c r="J15" s="112"/>
      <c r="K15" s="112"/>
      <c r="L15" s="118"/>
      <c r="M15" s="118"/>
      <c r="N15" s="118"/>
      <c r="O15" s="118"/>
      <c r="P15" s="118"/>
      <c r="Q15" s="118"/>
      <c r="R15" s="118"/>
    </row>
    <row r="16" spans="1:20" s="57" customFormat="1" ht="17.25" hidden="1" customHeight="1">
      <c r="A16" s="60">
        <v>8.1</v>
      </c>
      <c r="B16" s="221"/>
      <c r="C16" s="222">
        <v>0</v>
      </c>
      <c r="D16" s="223">
        <f>+'Dramakan hosqer'!D28</f>
        <v>0</v>
      </c>
      <c r="E16" s="223">
        <f t="shared" si="1"/>
        <v>0</v>
      </c>
      <c r="F16" s="222"/>
      <c r="G16" s="99"/>
      <c r="H16" s="112"/>
      <c r="I16" s="112"/>
      <c r="J16" s="112"/>
      <c r="K16" s="112"/>
      <c r="L16" s="118"/>
      <c r="M16" s="118"/>
      <c r="N16" s="118"/>
      <c r="O16" s="118"/>
      <c r="P16" s="118"/>
      <c r="Q16" s="118"/>
      <c r="R16" s="118"/>
    </row>
    <row r="17" spans="1:19" s="57" customFormat="1" ht="17.25" hidden="1" customHeight="1">
      <c r="A17" s="60">
        <v>8.1999999999999993</v>
      </c>
      <c r="B17" s="221"/>
      <c r="C17" s="222">
        <v>0</v>
      </c>
      <c r="D17" s="223">
        <f>+'Dramakan hosqer'!D29</f>
        <v>0</v>
      </c>
      <c r="E17" s="223">
        <f t="shared" si="1"/>
        <v>0</v>
      </c>
      <c r="F17" s="222"/>
      <c r="G17" s="99"/>
      <c r="H17" s="112"/>
      <c r="I17" s="112"/>
      <c r="J17" s="112"/>
      <c r="K17" s="112"/>
      <c r="L17" s="118"/>
      <c r="M17" s="118"/>
      <c r="N17" s="118"/>
      <c r="O17" s="118"/>
      <c r="P17" s="118"/>
      <c r="Q17" s="118"/>
      <c r="R17" s="118"/>
    </row>
    <row r="18" spans="1:19" s="57" customFormat="1" ht="17.25" hidden="1" customHeight="1">
      <c r="A18" s="60">
        <v>9</v>
      </c>
      <c r="B18" s="221" t="s">
        <v>31</v>
      </c>
      <c r="C18" s="222">
        <v>0</v>
      </c>
      <c r="D18" s="223">
        <f>+'Dramakan hosqer'!D30</f>
        <v>0</v>
      </c>
      <c r="E18" s="223">
        <f t="shared" si="1"/>
        <v>0</v>
      </c>
      <c r="F18" s="222"/>
      <c r="G18" s="99"/>
      <c r="H18" s="112"/>
      <c r="I18" s="112"/>
      <c r="J18" s="112"/>
      <c r="K18" s="112"/>
      <c r="L18" s="118"/>
      <c r="M18" s="118"/>
      <c r="N18" s="118"/>
      <c r="O18" s="118"/>
      <c r="P18" s="118"/>
      <c r="Q18" s="118"/>
      <c r="R18" s="118"/>
    </row>
    <row r="19" spans="1:19" s="57" customFormat="1" ht="21.75" customHeight="1">
      <c r="A19" s="60">
        <v>5</v>
      </c>
      <c r="B19" s="221" t="s">
        <v>8</v>
      </c>
      <c r="C19" s="222">
        <v>317.8</v>
      </c>
      <c r="D19" s="223">
        <f>+'Dramakan hosqer'!D31</f>
        <v>250</v>
      </c>
      <c r="E19" s="223">
        <f t="shared" si="1"/>
        <v>-67.800000000000011</v>
      </c>
      <c r="F19" s="222"/>
      <c r="G19" s="99"/>
      <c r="H19" s="112"/>
      <c r="I19" s="112"/>
      <c r="J19" s="112"/>
      <c r="K19" s="112"/>
      <c r="L19" s="118"/>
      <c r="M19" s="118"/>
      <c r="N19" s="118"/>
      <c r="O19" s="118"/>
      <c r="P19" s="118"/>
      <c r="Q19" s="118"/>
      <c r="R19" s="118"/>
    </row>
    <row r="20" spans="1:19" s="57" customFormat="1" ht="17.25" hidden="1" customHeight="1">
      <c r="A20" s="60">
        <v>11</v>
      </c>
      <c r="B20" s="411"/>
      <c r="C20" s="222">
        <v>0</v>
      </c>
      <c r="D20" s="223">
        <f>+'Dramakan hosqer'!D32</f>
        <v>0</v>
      </c>
      <c r="E20" s="223">
        <f t="shared" si="1"/>
        <v>0</v>
      </c>
      <c r="F20" s="222"/>
      <c r="G20" s="99"/>
      <c r="H20" s="112"/>
      <c r="I20" s="112"/>
      <c r="J20" s="112"/>
      <c r="K20" s="112"/>
      <c r="L20" s="118"/>
      <c r="M20" s="118"/>
      <c r="N20" s="118"/>
      <c r="O20" s="118"/>
      <c r="P20" s="118"/>
      <c r="Q20" s="118"/>
      <c r="R20" s="118"/>
    </row>
    <row r="21" spans="1:19" s="57" customFormat="1" ht="17.25" hidden="1" customHeight="1">
      <c r="A21" s="60">
        <v>12</v>
      </c>
      <c r="B21" s="411"/>
      <c r="C21" s="222">
        <v>0</v>
      </c>
      <c r="D21" s="223">
        <f>+'Dramakan hosqer'!D33</f>
        <v>0</v>
      </c>
      <c r="E21" s="223">
        <f t="shared" si="1"/>
        <v>0</v>
      </c>
      <c r="F21" s="222"/>
      <c r="G21" s="99" t="s">
        <v>191</v>
      </c>
      <c r="H21" s="112"/>
      <c r="I21" s="112"/>
      <c r="J21" s="112"/>
      <c r="K21" s="112"/>
      <c r="L21" s="118"/>
      <c r="M21" s="118"/>
      <c r="N21" s="118"/>
      <c r="O21" s="118"/>
      <c r="P21" s="118"/>
      <c r="Q21" s="118"/>
      <c r="R21" s="118"/>
    </row>
    <row r="22" spans="1:19" s="21" customFormat="1" ht="36" customHeight="1">
      <c r="A22" s="11" t="s">
        <v>32</v>
      </c>
      <c r="B22" s="12" t="s">
        <v>80</v>
      </c>
      <c r="C22" s="231">
        <f>+C23+C67+C80</f>
        <v>176795.90000000002</v>
      </c>
      <c r="D22" s="231">
        <f>+D23+D67+D80</f>
        <v>179584.7</v>
      </c>
      <c r="E22" s="223">
        <f t="shared" si="1"/>
        <v>2788.7999999999884</v>
      </c>
      <c r="F22" s="212"/>
      <c r="G22" s="123"/>
      <c r="H22" s="109"/>
      <c r="I22" s="109"/>
      <c r="J22" s="109"/>
      <c r="K22" s="109"/>
      <c r="L22" s="116"/>
      <c r="M22" s="116"/>
      <c r="N22" s="116"/>
      <c r="O22" s="116"/>
      <c r="P22" s="116"/>
      <c r="Q22" s="116"/>
      <c r="R22" s="116"/>
    </row>
    <row r="23" spans="1:19" s="21" customFormat="1" ht="21" customHeight="1">
      <c r="A23" s="14" t="s">
        <v>54</v>
      </c>
      <c r="B23" s="12" t="s">
        <v>57</v>
      </c>
      <c r="C23" s="231">
        <f>SUM(C24,C28:C33,C37:C61,C65:C66)</f>
        <v>169372.90000000002</v>
      </c>
      <c r="D23" s="231">
        <f>SUM(D24,D28:D33,D37:D61,D65:D66)</f>
        <v>171470.7</v>
      </c>
      <c r="E23" s="223">
        <f t="shared" si="1"/>
        <v>2097.7999999999884</v>
      </c>
      <c r="F23" s="212"/>
      <c r="G23" s="123"/>
      <c r="H23" s="109"/>
      <c r="I23" s="109"/>
      <c r="J23" s="109"/>
      <c r="K23" s="109"/>
      <c r="L23" s="116"/>
      <c r="M23" s="116"/>
      <c r="N23" s="116"/>
      <c r="O23" s="116"/>
      <c r="P23" s="116"/>
      <c r="Q23" s="116"/>
      <c r="R23" s="116"/>
    </row>
    <row r="24" spans="1:19" s="57" customFormat="1" ht="18" customHeight="1">
      <c r="A24" s="60">
        <v>1</v>
      </c>
      <c r="B24" s="228" t="s">
        <v>10</v>
      </c>
      <c r="C24" s="222">
        <v>155470.9</v>
      </c>
      <c r="D24" s="223">
        <f>+'Dramakan hosqer'!D36</f>
        <v>157270.70000000001</v>
      </c>
      <c r="E24" s="223">
        <f t="shared" si="1"/>
        <v>1799.8000000000175</v>
      </c>
      <c r="F24" s="222"/>
      <c r="G24" s="99"/>
      <c r="H24" s="112"/>
      <c r="I24" s="112"/>
      <c r="J24" s="112"/>
      <c r="K24" s="112"/>
      <c r="L24" s="118"/>
      <c r="M24" s="118"/>
      <c r="N24" s="118"/>
      <c r="O24" s="118"/>
      <c r="P24" s="118"/>
      <c r="Q24" s="118"/>
      <c r="R24" s="118"/>
    </row>
    <row r="25" spans="1:19" ht="17.25" customHeight="1">
      <c r="A25" s="26">
        <v>1.1000000000000001</v>
      </c>
      <c r="B25" s="31" t="s">
        <v>115</v>
      </c>
      <c r="C25" s="213">
        <v>26240</v>
      </c>
      <c r="D25" s="235">
        <f>+'Dramakan hosqer'!D37</f>
        <v>29971</v>
      </c>
      <c r="E25" s="223">
        <f t="shared" si="1"/>
        <v>3731</v>
      </c>
      <c r="F25" s="213"/>
      <c r="G25" s="121"/>
      <c r="L25" s="115"/>
      <c r="S25" s="19"/>
    </row>
    <row r="26" spans="1:19" ht="17.25">
      <c r="A26" s="26">
        <v>1.2</v>
      </c>
      <c r="B26" s="31" t="s">
        <v>11</v>
      </c>
      <c r="C26" s="213">
        <v>6000</v>
      </c>
      <c r="D26" s="235">
        <f>+'Dramakan hosqer'!D38</f>
        <v>2757.5</v>
      </c>
      <c r="E26" s="223">
        <f t="shared" si="1"/>
        <v>-3242.5</v>
      </c>
      <c r="F26" s="213"/>
      <c r="G26" s="121"/>
      <c r="L26" s="115"/>
      <c r="S26" s="19"/>
    </row>
    <row r="27" spans="1:19" ht="17.25">
      <c r="A27" s="26">
        <v>1.3</v>
      </c>
      <c r="B27" s="31" t="str">
        <f>+'Dramakan hosqer'!B39</f>
        <v>կամավոր ատեստավորման գծով լրավճար</v>
      </c>
      <c r="C27" s="213">
        <v>967.2</v>
      </c>
      <c r="D27" s="235">
        <f>+'Dramakan hosqer'!D39</f>
        <v>1533.25</v>
      </c>
      <c r="E27" s="223">
        <f t="shared" si="1"/>
        <v>566.04999999999995</v>
      </c>
      <c r="F27" s="213"/>
      <c r="G27" s="121"/>
      <c r="L27" s="115"/>
      <c r="S27" s="19"/>
    </row>
    <row r="28" spans="1:19" s="57" customFormat="1" ht="18" customHeight="1">
      <c r="A28" s="60">
        <v>2</v>
      </c>
      <c r="B28" s="224" t="s">
        <v>13</v>
      </c>
      <c r="C28" s="222">
        <v>4160.1000000000004</v>
      </c>
      <c r="D28" s="223">
        <f>+'Dramakan hosqer'!D40</f>
        <v>4729.3</v>
      </c>
      <c r="E28" s="223">
        <f t="shared" si="1"/>
        <v>569.19999999999982</v>
      </c>
      <c r="F28" s="222"/>
      <c r="G28" s="99"/>
      <c r="H28" s="112"/>
      <c r="I28" s="112"/>
      <c r="J28" s="112"/>
      <c r="K28" s="112"/>
      <c r="L28" s="118"/>
      <c r="M28" s="118"/>
      <c r="N28" s="118"/>
      <c r="O28" s="118"/>
      <c r="P28" s="118"/>
      <c r="Q28" s="118"/>
      <c r="R28" s="118"/>
    </row>
    <row r="29" spans="1:19" s="57" customFormat="1" ht="18" customHeight="1">
      <c r="A29" s="60">
        <v>3</v>
      </c>
      <c r="B29" s="224" t="s">
        <v>12</v>
      </c>
      <c r="C29" s="222">
        <v>1246</v>
      </c>
      <c r="D29" s="223">
        <f>+'Dramakan hosqer'!D41</f>
        <v>1290.0999999999999</v>
      </c>
      <c r="E29" s="223">
        <f t="shared" si="1"/>
        <v>44.099999999999909</v>
      </c>
      <c r="F29" s="222"/>
      <c r="G29" s="99"/>
      <c r="H29" s="112"/>
      <c r="I29" s="112"/>
      <c r="J29" s="112"/>
      <c r="K29" s="112"/>
      <c r="L29" s="118"/>
      <c r="M29" s="118"/>
      <c r="N29" s="118"/>
      <c r="O29" s="118"/>
      <c r="P29" s="118"/>
      <c r="Q29" s="118"/>
      <c r="R29" s="118"/>
    </row>
    <row r="30" spans="1:19" s="57" customFormat="1" ht="18" customHeight="1">
      <c r="A30" s="60">
        <v>4</v>
      </c>
      <c r="B30" s="224" t="s">
        <v>14</v>
      </c>
      <c r="C30" s="222">
        <v>156.6</v>
      </c>
      <c r="D30" s="223">
        <f>+'Dramakan hosqer'!D42</f>
        <v>163</v>
      </c>
      <c r="E30" s="223">
        <f t="shared" si="1"/>
        <v>6.4000000000000057</v>
      </c>
      <c r="F30" s="222"/>
      <c r="G30" s="99"/>
      <c r="H30" s="112"/>
      <c r="I30" s="112"/>
      <c r="J30" s="112"/>
      <c r="K30" s="112"/>
      <c r="L30" s="118"/>
      <c r="M30" s="118"/>
      <c r="N30" s="118"/>
      <c r="O30" s="118"/>
      <c r="P30" s="118"/>
      <c r="Q30" s="118"/>
      <c r="R30" s="118"/>
    </row>
    <row r="31" spans="1:19" s="57" customFormat="1" ht="18" customHeight="1">
      <c r="A31" s="60">
        <v>5</v>
      </c>
      <c r="B31" s="224" t="s">
        <v>15</v>
      </c>
      <c r="C31" s="222">
        <v>85</v>
      </c>
      <c r="D31" s="223">
        <f>+'Dramakan hosqer'!D43</f>
        <v>85</v>
      </c>
      <c r="E31" s="223">
        <f t="shared" si="1"/>
        <v>0</v>
      </c>
      <c r="F31" s="222"/>
      <c r="G31" s="99"/>
      <c r="H31" s="112"/>
      <c r="I31" s="112"/>
      <c r="J31" s="112"/>
      <c r="K31" s="112"/>
      <c r="L31" s="118"/>
      <c r="M31" s="118"/>
      <c r="N31" s="118"/>
      <c r="O31" s="118"/>
      <c r="P31" s="118"/>
      <c r="Q31" s="118"/>
      <c r="R31" s="118"/>
    </row>
    <row r="32" spans="1:19" s="57" customFormat="1" ht="16.5" customHeight="1">
      <c r="A32" s="60">
        <v>6</v>
      </c>
      <c r="B32" s="224" t="s">
        <v>16</v>
      </c>
      <c r="C32" s="222">
        <v>30</v>
      </c>
      <c r="D32" s="223">
        <f>+'Dramakan hosqer'!D44</f>
        <v>10</v>
      </c>
      <c r="E32" s="223">
        <f t="shared" si="1"/>
        <v>-20</v>
      </c>
      <c r="F32" s="222"/>
      <c r="G32" s="125"/>
      <c r="H32" s="112"/>
      <c r="I32" s="112"/>
      <c r="J32" s="112"/>
      <c r="K32" s="112"/>
      <c r="L32" s="118"/>
      <c r="M32" s="118"/>
      <c r="N32" s="118"/>
      <c r="O32" s="118"/>
      <c r="P32" s="118"/>
      <c r="Q32" s="118"/>
      <c r="R32" s="118"/>
    </row>
    <row r="33" spans="1:19" s="57" customFormat="1" ht="17.25">
      <c r="A33" s="60">
        <v>7</v>
      </c>
      <c r="B33" s="224" t="s">
        <v>17</v>
      </c>
      <c r="C33" s="223">
        <f>SUM(C34:C36)</f>
        <v>224.4</v>
      </c>
      <c r="D33" s="223">
        <f>SUM(D34:D36)</f>
        <v>224.4</v>
      </c>
      <c r="E33" s="223">
        <f t="shared" si="1"/>
        <v>0</v>
      </c>
      <c r="F33" s="222"/>
      <c r="G33" s="99"/>
      <c r="H33" s="112"/>
      <c r="I33" s="112"/>
      <c r="J33" s="112"/>
      <c r="K33" s="112"/>
      <c r="L33" s="118"/>
      <c r="M33" s="118"/>
      <c r="N33" s="118"/>
      <c r="O33" s="118"/>
      <c r="P33" s="118"/>
      <c r="Q33" s="118"/>
      <c r="R33" s="118"/>
    </row>
    <row r="34" spans="1:19" ht="18" customHeight="1">
      <c r="A34" s="26">
        <v>7.1</v>
      </c>
      <c r="B34" s="31" t="s">
        <v>18</v>
      </c>
      <c r="C34" s="213">
        <v>117.6</v>
      </c>
      <c r="D34" s="235">
        <f>+'Dramakan hosqer'!D46</f>
        <v>117.6</v>
      </c>
      <c r="E34" s="223">
        <f t="shared" si="1"/>
        <v>0</v>
      </c>
      <c r="F34" s="213"/>
      <c r="G34" s="121"/>
      <c r="L34" s="115"/>
      <c r="S34" s="19"/>
    </row>
    <row r="35" spans="1:19" s="33" customFormat="1" ht="18" customHeight="1">
      <c r="A35" s="26">
        <v>7.2</v>
      </c>
      <c r="B35" s="31" t="s">
        <v>19</v>
      </c>
      <c r="C35" s="213">
        <v>22.8</v>
      </c>
      <c r="D35" s="235">
        <f>+'Dramakan hosqer'!D47</f>
        <v>22.8</v>
      </c>
      <c r="E35" s="223">
        <f t="shared" si="1"/>
        <v>0</v>
      </c>
      <c r="F35" s="213"/>
      <c r="G35" s="126"/>
      <c r="H35" s="113"/>
      <c r="I35" s="113"/>
      <c r="J35" s="113"/>
      <c r="K35" s="113"/>
      <c r="L35" s="119"/>
      <c r="M35" s="119"/>
      <c r="N35" s="119"/>
      <c r="O35" s="119"/>
      <c r="P35" s="119"/>
      <c r="Q35" s="119"/>
      <c r="R35" s="119"/>
    </row>
    <row r="36" spans="1:19" ht="18" customHeight="1">
      <c r="A36" s="26">
        <v>7.3</v>
      </c>
      <c r="B36" s="31" t="s">
        <v>20</v>
      </c>
      <c r="C36" s="213">
        <v>84</v>
      </c>
      <c r="D36" s="235">
        <f>+'Dramakan hosqer'!D48</f>
        <v>84</v>
      </c>
      <c r="E36" s="223">
        <f t="shared" si="1"/>
        <v>0</v>
      </c>
      <c r="F36" s="213"/>
      <c r="G36" s="121"/>
      <c r="L36" s="115"/>
      <c r="S36" s="19"/>
    </row>
    <row r="37" spans="1:19" s="57" customFormat="1" ht="18" customHeight="1">
      <c r="A37" s="60">
        <v>8</v>
      </c>
      <c r="B37" s="224" t="s">
        <v>21</v>
      </c>
      <c r="C37" s="222">
        <v>20</v>
      </c>
      <c r="D37" s="223">
        <f>+'Dramakan hosqer'!D49</f>
        <v>20</v>
      </c>
      <c r="E37" s="223">
        <f t="shared" si="1"/>
        <v>0</v>
      </c>
      <c r="F37" s="222"/>
      <c r="G37" s="99"/>
      <c r="H37" s="112"/>
      <c r="I37" s="112"/>
      <c r="J37" s="112"/>
      <c r="K37" s="112"/>
      <c r="L37" s="118"/>
      <c r="M37" s="118"/>
      <c r="N37" s="118"/>
      <c r="O37" s="118"/>
      <c r="P37" s="118"/>
      <c r="Q37" s="118"/>
      <c r="R37" s="118"/>
    </row>
    <row r="38" spans="1:19" s="57" customFormat="1" ht="18" customHeight="1">
      <c r="A38" s="60">
        <v>9</v>
      </c>
      <c r="B38" s="224" t="s">
        <v>28</v>
      </c>
      <c r="C38" s="222">
        <v>650</v>
      </c>
      <c r="D38" s="223">
        <f>+'Dramakan hosqer'!D50</f>
        <v>500</v>
      </c>
      <c r="E38" s="223">
        <f t="shared" si="1"/>
        <v>-150</v>
      </c>
      <c r="F38" s="222"/>
      <c r="G38" s="6"/>
      <c r="H38" s="112"/>
      <c r="I38" s="112"/>
      <c r="J38" s="112"/>
      <c r="K38" s="112"/>
      <c r="L38" s="118"/>
      <c r="M38" s="118"/>
      <c r="N38" s="118"/>
      <c r="O38" s="118"/>
      <c r="P38" s="118"/>
      <c r="Q38" s="118"/>
      <c r="R38" s="118"/>
    </row>
    <row r="39" spans="1:19" s="57" customFormat="1" ht="18" customHeight="1">
      <c r="A39" s="60">
        <v>10</v>
      </c>
      <c r="B39" s="224" t="s">
        <v>22</v>
      </c>
      <c r="C39" s="222">
        <v>450</v>
      </c>
      <c r="D39" s="223">
        <f>+'Dramakan hosqer'!D51</f>
        <v>500</v>
      </c>
      <c r="E39" s="223">
        <f t="shared" si="1"/>
        <v>50</v>
      </c>
      <c r="F39" s="222"/>
      <c r="G39" s="99"/>
      <c r="H39" s="112"/>
      <c r="I39" s="112"/>
      <c r="J39" s="112"/>
      <c r="K39" s="112"/>
      <c r="L39" s="118"/>
      <c r="M39" s="118"/>
      <c r="N39" s="118"/>
      <c r="O39" s="118"/>
      <c r="P39" s="118"/>
      <c r="Q39" s="118"/>
      <c r="R39" s="118"/>
    </row>
    <row r="40" spans="1:19" s="57" customFormat="1" ht="33" customHeight="1">
      <c r="A40" s="60">
        <v>11</v>
      </c>
      <c r="B40" s="229" t="s">
        <v>72</v>
      </c>
      <c r="C40" s="222">
        <v>300</v>
      </c>
      <c r="D40" s="223">
        <f>+'Dramakan hosqer'!D52</f>
        <v>400</v>
      </c>
      <c r="E40" s="223">
        <f t="shared" si="1"/>
        <v>100</v>
      </c>
      <c r="F40" s="222"/>
      <c r="G40" s="99"/>
      <c r="H40" s="112"/>
      <c r="I40" s="112"/>
      <c r="J40" s="112"/>
      <c r="K40" s="112"/>
      <c r="L40" s="118"/>
      <c r="M40" s="118"/>
      <c r="N40" s="118"/>
      <c r="O40" s="118"/>
      <c r="P40" s="118"/>
      <c r="Q40" s="118"/>
      <c r="R40" s="118"/>
    </row>
    <row r="41" spans="1:19" s="57" customFormat="1" ht="18" customHeight="1">
      <c r="A41" s="60">
        <v>12</v>
      </c>
      <c r="B41" s="224" t="s">
        <v>46</v>
      </c>
      <c r="C41" s="222">
        <v>500</v>
      </c>
      <c r="D41" s="223">
        <f>+'Dramakan hosqer'!D53</f>
        <v>400</v>
      </c>
      <c r="E41" s="223">
        <f t="shared" si="1"/>
        <v>-100</v>
      </c>
      <c r="F41" s="222"/>
      <c r="G41" s="99"/>
      <c r="H41" s="112"/>
      <c r="I41" s="112"/>
      <c r="J41" s="112"/>
      <c r="K41" s="112"/>
      <c r="L41" s="118"/>
      <c r="M41" s="118"/>
      <c r="N41" s="118"/>
      <c r="O41" s="118"/>
      <c r="P41" s="118"/>
      <c r="Q41" s="118"/>
      <c r="R41" s="118"/>
    </row>
    <row r="42" spans="1:19" s="57" customFormat="1" ht="18" customHeight="1">
      <c r="A42" s="60">
        <v>13</v>
      </c>
      <c r="B42" s="224" t="s">
        <v>116</v>
      </c>
      <c r="C42" s="222">
        <v>100</v>
      </c>
      <c r="D42" s="223">
        <f>+'Dramakan hosqer'!D54</f>
        <v>100</v>
      </c>
      <c r="E42" s="223">
        <f t="shared" si="1"/>
        <v>0</v>
      </c>
      <c r="F42" s="222"/>
      <c r="G42" s="99"/>
      <c r="H42" s="112"/>
      <c r="I42" s="112"/>
      <c r="J42" s="112"/>
      <c r="K42" s="112"/>
      <c r="L42" s="118"/>
      <c r="M42" s="118"/>
      <c r="N42" s="118"/>
      <c r="O42" s="118"/>
      <c r="P42" s="118"/>
      <c r="Q42" s="118"/>
      <c r="R42" s="118"/>
    </row>
    <row r="43" spans="1:19" s="57" customFormat="1" ht="18" customHeight="1">
      <c r="A43" s="60">
        <v>14</v>
      </c>
      <c r="B43" s="224" t="s">
        <v>117</v>
      </c>
      <c r="C43" s="222">
        <v>100</v>
      </c>
      <c r="D43" s="223">
        <f>+'Dramakan hosqer'!D55</f>
        <v>100</v>
      </c>
      <c r="E43" s="223">
        <f t="shared" si="1"/>
        <v>0</v>
      </c>
      <c r="F43" s="222"/>
      <c r="G43" s="99"/>
      <c r="H43" s="112"/>
      <c r="I43" s="112"/>
      <c r="J43" s="112"/>
      <c r="K43" s="112"/>
      <c r="L43" s="118"/>
      <c r="M43" s="118"/>
      <c r="N43" s="118"/>
      <c r="O43" s="118"/>
      <c r="P43" s="118"/>
      <c r="Q43" s="118"/>
      <c r="R43" s="118"/>
    </row>
    <row r="44" spans="1:19" s="57" customFormat="1" ht="18" customHeight="1">
      <c r="A44" s="60">
        <v>15</v>
      </c>
      <c r="B44" s="224" t="s">
        <v>23</v>
      </c>
      <c r="C44" s="222">
        <v>530</v>
      </c>
      <c r="D44" s="223">
        <f>+'Dramakan hosqer'!D56</f>
        <v>700</v>
      </c>
      <c r="E44" s="223">
        <f t="shared" si="1"/>
        <v>170</v>
      </c>
      <c r="F44" s="222"/>
      <c r="G44" s="99"/>
      <c r="H44" s="112"/>
      <c r="I44" s="112"/>
      <c r="J44" s="112"/>
      <c r="K44" s="112"/>
      <c r="L44" s="118"/>
      <c r="M44" s="118"/>
      <c r="N44" s="118"/>
      <c r="O44" s="118"/>
      <c r="P44" s="118"/>
      <c r="Q44" s="118"/>
      <c r="R44" s="118"/>
    </row>
    <row r="45" spans="1:19" s="57" customFormat="1" ht="20.25" customHeight="1">
      <c r="A45" s="60">
        <v>16</v>
      </c>
      <c r="B45" s="224" t="s">
        <v>24</v>
      </c>
      <c r="C45" s="222">
        <v>120</v>
      </c>
      <c r="D45" s="223">
        <f>+'Dramakan hosqer'!D57</f>
        <v>200</v>
      </c>
      <c r="E45" s="223">
        <f t="shared" si="1"/>
        <v>80</v>
      </c>
      <c r="F45" s="222"/>
      <c r="G45" s="99"/>
      <c r="H45" s="112"/>
      <c r="I45" s="112"/>
      <c r="J45" s="112"/>
      <c r="K45" s="112"/>
      <c r="L45" s="118"/>
      <c r="M45" s="118"/>
      <c r="N45" s="118"/>
      <c r="O45" s="118"/>
      <c r="P45" s="118"/>
      <c r="Q45" s="118"/>
      <c r="R45" s="118"/>
    </row>
    <row r="46" spans="1:19" s="57" customFormat="1" ht="18" hidden="1" customHeight="1">
      <c r="A46" s="60">
        <v>17</v>
      </c>
      <c r="B46" s="224" t="s">
        <v>65</v>
      </c>
      <c r="C46" s="222"/>
      <c r="D46" s="223">
        <f>+'Dramakan hosqer'!D58</f>
        <v>0</v>
      </c>
      <c r="E46" s="223">
        <f t="shared" si="1"/>
        <v>0</v>
      </c>
      <c r="F46" s="222"/>
      <c r="G46" s="99"/>
      <c r="H46" s="112"/>
      <c r="I46" s="112"/>
      <c r="J46" s="112"/>
      <c r="K46" s="112"/>
      <c r="L46" s="118"/>
      <c r="M46" s="118"/>
      <c r="N46" s="118"/>
      <c r="O46" s="118"/>
      <c r="P46" s="118"/>
      <c r="Q46" s="118"/>
      <c r="R46" s="118"/>
    </row>
    <row r="47" spans="1:19" s="57" customFormat="1" ht="18" hidden="1" customHeight="1">
      <c r="A47" s="60">
        <v>18</v>
      </c>
      <c r="B47" s="239" t="s">
        <v>52</v>
      </c>
      <c r="C47" s="222"/>
      <c r="D47" s="223">
        <f>+'Dramakan hosqer'!D59</f>
        <v>0</v>
      </c>
      <c r="E47" s="223">
        <f t="shared" si="1"/>
        <v>0</v>
      </c>
      <c r="F47" s="222"/>
      <c r="G47" s="99"/>
      <c r="H47" s="112"/>
      <c r="I47" s="112"/>
      <c r="J47" s="112"/>
      <c r="K47" s="112"/>
      <c r="L47" s="118"/>
      <c r="M47" s="118"/>
      <c r="N47" s="118"/>
      <c r="O47" s="118"/>
      <c r="P47" s="118"/>
      <c r="Q47" s="118"/>
      <c r="R47" s="118"/>
    </row>
    <row r="48" spans="1:19" s="57" customFormat="1" ht="28.5" customHeight="1">
      <c r="A48" s="60">
        <v>17</v>
      </c>
      <c r="B48" s="239" t="s">
        <v>43</v>
      </c>
      <c r="C48" s="222">
        <v>360</v>
      </c>
      <c r="D48" s="223">
        <f>+'Dramakan hosqer'!D60</f>
        <v>360</v>
      </c>
      <c r="E48" s="223">
        <f t="shared" si="1"/>
        <v>0</v>
      </c>
      <c r="F48" s="222"/>
      <c r="G48" s="99"/>
      <c r="H48" s="112"/>
      <c r="I48" s="112"/>
      <c r="J48" s="112"/>
      <c r="K48" s="112"/>
      <c r="L48" s="118"/>
      <c r="M48" s="118"/>
      <c r="N48" s="118"/>
      <c r="O48" s="118"/>
      <c r="P48" s="118"/>
      <c r="Q48" s="118"/>
      <c r="R48" s="118"/>
    </row>
    <row r="49" spans="1:18" s="57" customFormat="1" ht="38.25" customHeight="1">
      <c r="A49" s="60">
        <v>18</v>
      </c>
      <c r="B49" s="239" t="s">
        <v>73</v>
      </c>
      <c r="C49" s="222">
        <v>190</v>
      </c>
      <c r="D49" s="223">
        <f>+'Dramakan hosqer'!D61</f>
        <v>200</v>
      </c>
      <c r="E49" s="223">
        <f t="shared" si="1"/>
        <v>10</v>
      </c>
      <c r="F49" s="222"/>
      <c r="G49" s="99"/>
      <c r="H49" s="112"/>
      <c r="I49" s="112"/>
      <c r="J49" s="112"/>
      <c r="K49" s="112"/>
      <c r="L49" s="118"/>
      <c r="M49" s="118"/>
      <c r="N49" s="118"/>
      <c r="O49" s="118"/>
      <c r="P49" s="118"/>
      <c r="Q49" s="118"/>
      <c r="R49" s="118"/>
    </row>
    <row r="50" spans="1:18" s="57" customFormat="1" ht="36.75" customHeight="1">
      <c r="A50" s="60">
        <v>19</v>
      </c>
      <c r="B50" s="239" t="s">
        <v>74</v>
      </c>
      <c r="C50" s="222">
        <v>117</v>
      </c>
      <c r="D50" s="223">
        <f>+'Dramakan hosqer'!D62</f>
        <v>117</v>
      </c>
      <c r="E50" s="223">
        <f t="shared" si="1"/>
        <v>0</v>
      </c>
      <c r="F50" s="222"/>
      <c r="G50" s="6"/>
      <c r="H50" s="112"/>
      <c r="I50" s="112"/>
      <c r="J50" s="112"/>
      <c r="K50" s="112"/>
      <c r="L50" s="118"/>
      <c r="M50" s="118"/>
      <c r="N50" s="118"/>
      <c r="O50" s="118"/>
      <c r="P50" s="118"/>
      <c r="Q50" s="118"/>
      <c r="R50" s="118"/>
    </row>
    <row r="51" spans="1:18" s="57" customFormat="1" ht="18" customHeight="1">
      <c r="A51" s="60">
        <v>20</v>
      </c>
      <c r="B51" s="224" t="s">
        <v>44</v>
      </c>
      <c r="C51" s="222">
        <v>3</v>
      </c>
      <c r="D51" s="223">
        <f>+'Dramakan hosqer'!D63</f>
        <v>3</v>
      </c>
      <c r="E51" s="223">
        <f t="shared" si="1"/>
        <v>0</v>
      </c>
      <c r="F51" s="222"/>
      <c r="G51" s="99"/>
      <c r="H51" s="112"/>
      <c r="I51" s="112"/>
      <c r="J51" s="112"/>
      <c r="K51" s="112"/>
      <c r="L51" s="118"/>
      <c r="M51" s="118"/>
      <c r="N51" s="118"/>
      <c r="O51" s="118"/>
      <c r="P51" s="118"/>
      <c r="Q51" s="118"/>
      <c r="R51" s="118"/>
    </row>
    <row r="52" spans="1:18" s="57" customFormat="1" ht="18" customHeight="1">
      <c r="A52" s="60">
        <v>21</v>
      </c>
      <c r="B52" s="224" t="s">
        <v>118</v>
      </c>
      <c r="C52" s="222">
        <v>50</v>
      </c>
      <c r="D52" s="223">
        <f>+'Dramakan hosqer'!D64</f>
        <v>50</v>
      </c>
      <c r="E52" s="223">
        <f t="shared" si="1"/>
        <v>0</v>
      </c>
      <c r="F52" s="222"/>
      <c r="G52" s="99"/>
      <c r="H52" s="112"/>
      <c r="I52" s="112"/>
      <c r="J52" s="112"/>
      <c r="K52" s="112"/>
      <c r="L52" s="118"/>
      <c r="M52" s="118"/>
      <c r="N52" s="118"/>
      <c r="O52" s="118"/>
      <c r="P52" s="118"/>
      <c r="Q52" s="118"/>
      <c r="R52" s="118"/>
    </row>
    <row r="53" spans="1:18" s="57" customFormat="1" ht="18" customHeight="1">
      <c r="A53" s="60">
        <v>22</v>
      </c>
      <c r="B53" s="224" t="s">
        <v>45</v>
      </c>
      <c r="C53" s="222">
        <v>50</v>
      </c>
      <c r="D53" s="223">
        <f>+'Dramakan hosqer'!D65</f>
        <v>50</v>
      </c>
      <c r="E53" s="223">
        <f t="shared" si="1"/>
        <v>0</v>
      </c>
      <c r="F53" s="222"/>
      <c r="G53" s="99"/>
      <c r="H53" s="112"/>
      <c r="I53" s="112"/>
      <c r="J53" s="112"/>
      <c r="K53" s="112"/>
      <c r="L53" s="118"/>
      <c r="M53" s="118"/>
      <c r="N53" s="118"/>
      <c r="O53" s="118"/>
      <c r="P53" s="118"/>
      <c r="Q53" s="118"/>
      <c r="R53" s="118"/>
    </row>
    <row r="54" spans="1:18" s="57" customFormat="1" ht="18" customHeight="1">
      <c r="A54" s="60">
        <v>23</v>
      </c>
      <c r="B54" s="224" t="s">
        <v>62</v>
      </c>
      <c r="C54" s="222">
        <v>120</v>
      </c>
      <c r="D54" s="223">
        <f>+'Dramakan hosqer'!D66</f>
        <v>150</v>
      </c>
      <c r="E54" s="223">
        <f t="shared" si="1"/>
        <v>30</v>
      </c>
      <c r="F54" s="222"/>
      <c r="G54" s="99"/>
      <c r="H54" s="112"/>
      <c r="I54" s="112"/>
      <c r="J54" s="112"/>
      <c r="K54" s="112"/>
      <c r="L54" s="118"/>
      <c r="M54" s="118"/>
      <c r="N54" s="118"/>
      <c r="O54" s="118"/>
      <c r="P54" s="118"/>
      <c r="Q54" s="118"/>
      <c r="R54" s="118"/>
    </row>
    <row r="55" spans="1:18" s="57" customFormat="1" ht="18" customHeight="1">
      <c r="A55" s="60">
        <v>24</v>
      </c>
      <c r="B55" s="226" t="s">
        <v>188</v>
      </c>
      <c r="C55" s="222">
        <v>300</v>
      </c>
      <c r="D55" s="223">
        <f>+'Dramakan hosqer'!D67</f>
        <v>300</v>
      </c>
      <c r="E55" s="223">
        <f t="shared" si="1"/>
        <v>0</v>
      </c>
      <c r="F55" s="222"/>
      <c r="G55" s="99"/>
      <c r="H55" s="112"/>
      <c r="I55" s="112"/>
      <c r="J55" s="112"/>
      <c r="K55" s="112"/>
      <c r="L55" s="118"/>
      <c r="M55" s="118"/>
      <c r="N55" s="118"/>
      <c r="O55" s="118"/>
      <c r="P55" s="118"/>
      <c r="Q55" s="118"/>
      <c r="R55" s="118"/>
    </row>
    <row r="56" spans="1:18" s="57" customFormat="1" ht="18" customHeight="1">
      <c r="A56" s="60">
        <v>25</v>
      </c>
      <c r="B56" s="226" t="s">
        <v>189</v>
      </c>
      <c r="C56" s="222">
        <v>300</v>
      </c>
      <c r="D56" s="223">
        <f>+'Dramakan hosqer'!D68</f>
        <v>150</v>
      </c>
      <c r="E56" s="223">
        <f t="shared" si="1"/>
        <v>-150</v>
      </c>
      <c r="F56" s="222"/>
      <c r="G56" s="99"/>
      <c r="H56" s="112"/>
      <c r="I56" s="112"/>
      <c r="J56" s="112"/>
      <c r="K56" s="112"/>
      <c r="L56" s="118"/>
      <c r="M56" s="118"/>
      <c r="N56" s="118"/>
      <c r="O56" s="118"/>
      <c r="P56" s="118"/>
      <c r="Q56" s="118"/>
      <c r="R56" s="118"/>
    </row>
    <row r="57" spans="1:18" s="57" customFormat="1" ht="18" customHeight="1">
      <c r="A57" s="60">
        <v>26</v>
      </c>
      <c r="B57" s="228" t="s">
        <v>301</v>
      </c>
      <c r="C57" s="474">
        <v>500</v>
      </c>
      <c r="D57" s="223">
        <f>+'Dramakan hosqer'!D69</f>
        <v>400</v>
      </c>
      <c r="E57" s="223">
        <f t="shared" si="1"/>
        <v>-100</v>
      </c>
      <c r="F57" s="222"/>
      <c r="G57" s="99"/>
      <c r="H57" s="112"/>
      <c r="I57" s="112"/>
      <c r="J57" s="112"/>
      <c r="K57" s="112"/>
      <c r="L57" s="118"/>
      <c r="M57" s="118"/>
      <c r="N57" s="118"/>
      <c r="O57" s="118"/>
      <c r="P57" s="118"/>
      <c r="Q57" s="118"/>
      <c r="R57" s="118"/>
    </row>
    <row r="58" spans="1:18" s="57" customFormat="1" ht="18" customHeight="1">
      <c r="A58" s="60">
        <v>27</v>
      </c>
      <c r="B58" s="228" t="s">
        <v>302</v>
      </c>
      <c r="C58" s="475">
        <v>500</v>
      </c>
      <c r="D58" s="223">
        <f>+'Dramakan hosqer'!D70</f>
        <v>500</v>
      </c>
      <c r="E58" s="223">
        <f t="shared" si="1"/>
        <v>0</v>
      </c>
      <c r="F58" s="222"/>
      <c r="G58" s="99"/>
      <c r="H58" s="112"/>
      <c r="I58" s="112"/>
      <c r="J58" s="112"/>
      <c r="K58" s="112"/>
      <c r="L58" s="118"/>
      <c r="M58" s="118"/>
      <c r="N58" s="118"/>
      <c r="O58" s="118"/>
      <c r="P58" s="118"/>
      <c r="Q58" s="118"/>
      <c r="R58" s="118"/>
    </row>
    <row r="59" spans="1:18" s="57" customFormat="1" ht="18" customHeight="1">
      <c r="A59" s="60">
        <v>28</v>
      </c>
      <c r="B59" s="228" t="s">
        <v>303</v>
      </c>
      <c r="C59" s="474">
        <v>600</v>
      </c>
      <c r="D59" s="223">
        <f>+'Dramakan hosqer'!D71</f>
        <v>400</v>
      </c>
      <c r="E59" s="223">
        <f t="shared" si="1"/>
        <v>-200</v>
      </c>
      <c r="F59" s="222"/>
      <c r="G59" s="99" t="s">
        <v>264</v>
      </c>
      <c r="H59" s="112"/>
      <c r="I59" s="112"/>
      <c r="J59" s="112"/>
      <c r="K59" s="112"/>
      <c r="L59" s="118"/>
      <c r="M59" s="118"/>
      <c r="N59" s="118"/>
      <c r="O59" s="118"/>
      <c r="P59" s="118"/>
      <c r="Q59" s="118"/>
      <c r="R59" s="118"/>
    </row>
    <row r="60" spans="1:18" s="57" customFormat="1" ht="16.5" customHeight="1">
      <c r="A60" s="60">
        <v>29</v>
      </c>
      <c r="B60" s="228" t="s">
        <v>304</v>
      </c>
      <c r="C60" s="474">
        <v>441.7</v>
      </c>
      <c r="D60" s="223">
        <f>+'Dramakan hosqer'!D72</f>
        <v>400</v>
      </c>
      <c r="E60" s="223">
        <f t="shared" si="1"/>
        <v>-41.699999999999989</v>
      </c>
      <c r="F60" s="222"/>
      <c r="G60" s="99"/>
      <c r="H60" s="112"/>
      <c r="I60" s="112"/>
      <c r="J60" s="112"/>
      <c r="K60" s="112"/>
      <c r="L60" s="118"/>
      <c r="M60" s="118"/>
      <c r="N60" s="118"/>
      <c r="O60" s="118"/>
      <c r="P60" s="118"/>
      <c r="Q60" s="118"/>
      <c r="R60" s="118"/>
    </row>
    <row r="61" spans="1:18" s="57" customFormat="1" ht="36.75" hidden="1" customHeight="1">
      <c r="A61" s="60">
        <v>32</v>
      </c>
      <c r="B61" s="230" t="s">
        <v>33</v>
      </c>
      <c r="C61" s="223"/>
      <c r="D61" s="223">
        <f>SUM(D62:D64)</f>
        <v>0</v>
      </c>
      <c r="E61" s="223">
        <f t="shared" si="1"/>
        <v>0</v>
      </c>
      <c r="F61" s="222"/>
      <c r="G61" s="112"/>
      <c r="H61" s="112"/>
      <c r="I61" s="112"/>
      <c r="J61" s="112"/>
      <c r="K61" s="118"/>
      <c r="L61" s="118"/>
      <c r="M61" s="118"/>
      <c r="N61" s="118"/>
      <c r="O61" s="118"/>
      <c r="P61" s="118"/>
      <c r="Q61" s="118"/>
    </row>
    <row r="62" spans="1:18" s="146" customFormat="1" ht="18" hidden="1" customHeight="1">
      <c r="A62" s="13">
        <v>32.1</v>
      </c>
      <c r="B62" s="150" t="s">
        <v>34</v>
      </c>
      <c r="C62" s="213"/>
      <c r="D62" s="235">
        <f>+'Dramakan hosqer'!D74</f>
        <v>0</v>
      </c>
      <c r="E62" s="223">
        <f t="shared" si="1"/>
        <v>0</v>
      </c>
      <c r="F62" s="213"/>
      <c r="G62" s="148"/>
      <c r="H62" s="148"/>
      <c r="I62" s="148"/>
      <c r="J62" s="148"/>
      <c r="K62" s="151"/>
      <c r="L62" s="151"/>
      <c r="M62" s="151"/>
      <c r="N62" s="151"/>
      <c r="O62" s="151"/>
      <c r="P62" s="151"/>
      <c r="Q62" s="151"/>
    </row>
    <row r="63" spans="1:18" s="146" customFormat="1" ht="18.75" hidden="1" customHeight="1">
      <c r="A63" s="13">
        <v>32.200000000000003</v>
      </c>
      <c r="B63" s="150" t="s">
        <v>47</v>
      </c>
      <c r="C63" s="213"/>
      <c r="D63" s="235">
        <f>+'Dramakan hosqer'!D75</f>
        <v>0</v>
      </c>
      <c r="E63" s="223">
        <f t="shared" si="1"/>
        <v>0</v>
      </c>
      <c r="F63" s="213"/>
      <c r="G63" s="148"/>
      <c r="H63" s="148"/>
      <c r="I63" s="148"/>
      <c r="J63" s="148"/>
      <c r="K63" s="151"/>
      <c r="L63" s="151"/>
      <c r="M63" s="151"/>
      <c r="N63" s="151"/>
      <c r="O63" s="151"/>
      <c r="P63" s="151"/>
      <c r="Q63" s="151"/>
    </row>
    <row r="64" spans="1:18" s="146" customFormat="1" ht="18" hidden="1" customHeight="1">
      <c r="A64" s="13">
        <v>32.299999999999997</v>
      </c>
      <c r="B64" s="152" t="s">
        <v>81</v>
      </c>
      <c r="C64" s="213"/>
      <c r="D64" s="235">
        <f>+'Dramakan hosqer'!D76</f>
        <v>0</v>
      </c>
      <c r="E64" s="223">
        <f t="shared" si="1"/>
        <v>0</v>
      </c>
      <c r="F64" s="213"/>
      <c r="G64" s="148"/>
      <c r="H64" s="148"/>
      <c r="I64" s="148"/>
      <c r="J64" s="148"/>
      <c r="K64" s="151"/>
      <c r="L64" s="151"/>
      <c r="M64" s="151"/>
      <c r="N64" s="151"/>
      <c r="O64" s="151"/>
      <c r="P64" s="151"/>
      <c r="Q64" s="151"/>
    </row>
    <row r="65" spans="1:19" s="57" customFormat="1" ht="18" customHeight="1">
      <c r="A65" s="70">
        <v>30</v>
      </c>
      <c r="B65" s="230" t="s">
        <v>35</v>
      </c>
      <c r="C65" s="222">
        <v>1698.2</v>
      </c>
      <c r="D65" s="223">
        <f>+'Dramakan hosqer'!D77</f>
        <v>1698.2</v>
      </c>
      <c r="E65" s="223">
        <f t="shared" si="1"/>
        <v>0</v>
      </c>
      <c r="F65" s="222"/>
      <c r="G65" s="112"/>
      <c r="H65" s="112"/>
      <c r="I65" s="112"/>
      <c r="J65" s="112"/>
      <c r="K65" s="118"/>
      <c r="L65" s="118"/>
      <c r="M65" s="118"/>
      <c r="N65" s="118"/>
      <c r="O65" s="118"/>
      <c r="P65" s="118"/>
      <c r="Q65" s="118"/>
    </row>
    <row r="66" spans="1:19" s="57" customFormat="1" ht="18" hidden="1" customHeight="1">
      <c r="A66" s="70">
        <v>31</v>
      </c>
      <c r="B66" s="225" t="s">
        <v>82</v>
      </c>
      <c r="C66" s="222"/>
      <c r="D66" s="223">
        <f>+'Dramakan hosqer'!D78</f>
        <v>0</v>
      </c>
      <c r="E66" s="223">
        <f t="shared" si="1"/>
        <v>0</v>
      </c>
      <c r="F66" s="222"/>
      <c r="G66" s="112"/>
      <c r="H66" s="112"/>
      <c r="I66" s="112"/>
      <c r="J66" s="112"/>
      <c r="K66" s="118"/>
      <c r="L66" s="118"/>
      <c r="M66" s="118"/>
      <c r="N66" s="118"/>
      <c r="O66" s="118"/>
      <c r="P66" s="118"/>
      <c r="Q66" s="118"/>
    </row>
    <row r="67" spans="1:19" s="57" customFormat="1" ht="21.75" customHeight="1">
      <c r="A67" s="149" t="s">
        <v>55</v>
      </c>
      <c r="B67" s="12" t="s">
        <v>58</v>
      </c>
      <c r="C67" s="231">
        <f>+C68+C76</f>
        <v>0</v>
      </c>
      <c r="D67" s="231">
        <f>+D68+D76</f>
        <v>114</v>
      </c>
      <c r="E67" s="231">
        <f t="shared" si="1"/>
        <v>114</v>
      </c>
      <c r="F67" s="212"/>
      <c r="G67" s="112"/>
      <c r="H67" s="112"/>
      <c r="I67" s="112"/>
      <c r="J67" s="112"/>
      <c r="K67" s="118"/>
      <c r="L67" s="118"/>
      <c r="M67" s="118"/>
      <c r="N67" s="118"/>
      <c r="O67" s="118"/>
      <c r="P67" s="118"/>
      <c r="Q67" s="118"/>
    </row>
    <row r="68" spans="1:19" s="57" customFormat="1" ht="28.5" customHeight="1">
      <c r="A68" s="70">
        <v>1</v>
      </c>
      <c r="B68" s="232" t="s">
        <v>87</v>
      </c>
      <c r="C68" s="488">
        <f>SUM(C69:C75)</f>
        <v>0</v>
      </c>
      <c r="D68" s="223">
        <f>SUM(D69:D75)</f>
        <v>114</v>
      </c>
      <c r="E68" s="223">
        <f t="shared" si="1"/>
        <v>114</v>
      </c>
      <c r="F68" s="222"/>
      <c r="G68" s="112"/>
      <c r="H68" s="112"/>
      <c r="I68" s="112"/>
      <c r="J68" s="112"/>
      <c r="K68" s="118"/>
      <c r="L68" s="118"/>
      <c r="M68" s="118"/>
      <c r="N68" s="118"/>
      <c r="O68" s="118"/>
      <c r="P68" s="118"/>
      <c r="Q68" s="118"/>
    </row>
    <row r="69" spans="1:19" s="57" customFormat="1" ht="18" hidden="1" customHeight="1">
      <c r="A69" s="70">
        <v>1.1000000000000001</v>
      </c>
      <c r="B69" s="233" t="s">
        <v>83</v>
      </c>
      <c r="C69" s="489"/>
      <c r="D69" s="223">
        <f>+'Dramakan hosqer'!D81</f>
        <v>0</v>
      </c>
      <c r="E69" s="223">
        <f t="shared" si="1"/>
        <v>0</v>
      </c>
      <c r="F69" s="222"/>
      <c r="G69" s="112"/>
      <c r="H69" s="112"/>
      <c r="I69" s="112"/>
      <c r="J69" s="112"/>
      <c r="K69" s="118"/>
      <c r="L69" s="118"/>
      <c r="M69" s="118"/>
      <c r="N69" s="118"/>
      <c r="O69" s="118"/>
      <c r="P69" s="118"/>
      <c r="Q69" s="118"/>
    </row>
    <row r="70" spans="1:19" s="57" customFormat="1" ht="29.25" customHeight="1">
      <c r="A70" s="70">
        <v>1.2</v>
      </c>
      <c r="B70" s="233" t="s">
        <v>84</v>
      </c>
      <c r="C70" s="489">
        <v>0</v>
      </c>
      <c r="D70" s="223">
        <f>+'Dramakan hosqer'!D82</f>
        <v>114</v>
      </c>
      <c r="E70" s="223">
        <f t="shared" si="1"/>
        <v>114</v>
      </c>
      <c r="F70" s="222" t="s">
        <v>313</v>
      </c>
      <c r="G70" s="112"/>
      <c r="H70" s="112"/>
      <c r="I70" s="112"/>
      <c r="J70" s="112"/>
      <c r="K70" s="118"/>
      <c r="L70" s="118"/>
      <c r="M70" s="118"/>
      <c r="N70" s="118"/>
      <c r="O70" s="118"/>
      <c r="P70" s="118"/>
      <c r="Q70" s="118"/>
    </row>
    <row r="71" spans="1:19" s="57" customFormat="1" ht="18" hidden="1" customHeight="1">
      <c r="A71" s="70">
        <v>1.3</v>
      </c>
      <c r="B71" s="233" t="s">
        <v>85</v>
      </c>
      <c r="C71" s="222"/>
      <c r="D71" s="223">
        <f>+'Dramakan hosqer'!D83</f>
        <v>0</v>
      </c>
      <c r="E71" s="223">
        <f t="shared" si="1"/>
        <v>0</v>
      </c>
      <c r="F71" s="482"/>
      <c r="G71" s="112"/>
      <c r="H71" s="112"/>
      <c r="I71" s="112"/>
      <c r="J71" s="112"/>
      <c r="K71" s="118"/>
      <c r="L71" s="118"/>
      <c r="M71" s="118"/>
      <c r="N71" s="118"/>
      <c r="O71" s="118"/>
      <c r="P71" s="118"/>
      <c r="Q71" s="118"/>
    </row>
    <row r="72" spans="1:19" s="57" customFormat="1" ht="18" hidden="1" customHeight="1">
      <c r="A72" s="70">
        <v>1.4</v>
      </c>
      <c r="B72" s="233" t="s">
        <v>190</v>
      </c>
      <c r="C72" s="222"/>
      <c r="D72" s="223">
        <f>+'Dramakan hosqer'!D84</f>
        <v>0</v>
      </c>
      <c r="E72" s="223">
        <f t="shared" si="1"/>
        <v>0</v>
      </c>
      <c r="F72" s="222"/>
      <c r="G72" s="112"/>
      <c r="H72" s="112"/>
      <c r="I72" s="112"/>
      <c r="J72" s="112"/>
      <c r="K72" s="118"/>
      <c r="L72" s="118"/>
      <c r="M72" s="118"/>
      <c r="N72" s="118"/>
      <c r="O72" s="118"/>
      <c r="P72" s="118"/>
      <c r="Q72" s="118"/>
    </row>
    <row r="73" spans="1:19" s="57" customFormat="1" ht="18" hidden="1" customHeight="1">
      <c r="A73" s="70">
        <v>1.5</v>
      </c>
      <c r="B73" s="233" t="s">
        <v>63</v>
      </c>
      <c r="C73" s="222"/>
      <c r="D73" s="223">
        <f>+'Dramakan hosqer'!D85</f>
        <v>0</v>
      </c>
      <c r="E73" s="223">
        <f t="shared" ref="E73:E79" si="2">D73-C73</f>
        <v>0</v>
      </c>
      <c r="F73" s="222"/>
      <c r="G73" s="112"/>
      <c r="H73" s="112"/>
      <c r="I73" s="112"/>
      <c r="J73" s="112"/>
      <c r="K73" s="118"/>
      <c r="L73" s="118"/>
      <c r="M73" s="118"/>
      <c r="N73" s="118"/>
      <c r="O73" s="118"/>
      <c r="P73" s="118"/>
      <c r="Q73" s="118"/>
    </row>
    <row r="74" spans="1:19" s="57" customFormat="1" ht="18" hidden="1" customHeight="1">
      <c r="A74" s="70">
        <v>1.6</v>
      </c>
      <c r="B74" s="234" t="s">
        <v>64</v>
      </c>
      <c r="C74" s="222"/>
      <c r="D74" s="222">
        <f>+'Dramakan hosqer'!D86</f>
        <v>0</v>
      </c>
      <c r="E74" s="223">
        <f t="shared" si="2"/>
        <v>0</v>
      </c>
      <c r="F74" s="222"/>
      <c r="G74" s="112"/>
      <c r="H74" s="112"/>
      <c r="I74" s="112"/>
      <c r="J74" s="112"/>
      <c r="K74" s="118"/>
      <c r="L74" s="118"/>
      <c r="M74" s="118"/>
      <c r="N74" s="118"/>
      <c r="O74" s="118"/>
      <c r="P74" s="118"/>
      <c r="Q74" s="118"/>
    </row>
    <row r="75" spans="1:19" s="71" customFormat="1" ht="18" hidden="1" customHeight="1">
      <c r="A75" s="70">
        <v>1.7</v>
      </c>
      <c r="B75" s="234"/>
      <c r="C75" s="222"/>
      <c r="D75" s="222">
        <f>+'Dramakan hosqer'!D87</f>
        <v>0</v>
      </c>
      <c r="E75" s="223">
        <f t="shared" si="2"/>
        <v>0</v>
      </c>
      <c r="F75" s="222"/>
      <c r="G75" s="108"/>
      <c r="H75" s="108"/>
      <c r="I75" s="112"/>
      <c r="J75" s="112"/>
      <c r="K75" s="112"/>
      <c r="L75" s="112"/>
      <c r="M75" s="118"/>
      <c r="N75" s="118"/>
      <c r="O75" s="118"/>
      <c r="P75" s="118"/>
      <c r="Q75" s="118"/>
      <c r="R75" s="118"/>
      <c r="S75" s="118"/>
    </row>
    <row r="76" spans="1:19" s="71" customFormat="1" ht="39.75" hidden="1" customHeight="1">
      <c r="A76" s="70">
        <v>2</v>
      </c>
      <c r="B76" s="233" t="s">
        <v>86</v>
      </c>
      <c r="C76" s="223">
        <f>SUM(C77:C79)</f>
        <v>0</v>
      </c>
      <c r="D76" s="223">
        <f>SUM(D77:D79)</f>
        <v>0</v>
      </c>
      <c r="E76" s="223">
        <f t="shared" si="2"/>
        <v>0</v>
      </c>
      <c r="F76" s="222"/>
      <c r="G76" s="108"/>
      <c r="H76" s="108"/>
      <c r="I76" s="112"/>
      <c r="J76" s="112"/>
      <c r="K76" s="112"/>
      <c r="L76" s="112"/>
      <c r="M76" s="118"/>
      <c r="N76" s="118"/>
      <c r="O76" s="118"/>
      <c r="P76" s="118"/>
      <c r="Q76" s="118"/>
      <c r="R76" s="118"/>
      <c r="S76" s="118"/>
    </row>
    <row r="77" spans="1:19" s="89" customFormat="1" ht="18.75" hidden="1" customHeight="1">
      <c r="A77" s="70">
        <v>2.1</v>
      </c>
      <c r="B77" s="232" t="s">
        <v>60</v>
      </c>
      <c r="C77" s="222"/>
      <c r="D77" s="223">
        <f>+'Dramakan hosqer'!D89</f>
        <v>0</v>
      </c>
      <c r="E77" s="223">
        <f t="shared" si="2"/>
        <v>0</v>
      </c>
      <c r="F77" s="222"/>
      <c r="G77" s="108"/>
      <c r="H77" s="108"/>
      <c r="I77" s="96"/>
      <c r="J77" s="96"/>
      <c r="K77" s="96"/>
      <c r="L77" s="96"/>
      <c r="M77" s="96"/>
      <c r="N77" s="88"/>
      <c r="O77" s="88"/>
      <c r="P77" s="88"/>
    </row>
    <row r="78" spans="1:19" s="57" customFormat="1" ht="19.5" hidden="1" customHeight="1">
      <c r="A78" s="70">
        <v>2.2000000000000002</v>
      </c>
      <c r="B78" s="232" t="s">
        <v>59</v>
      </c>
      <c r="C78" s="222"/>
      <c r="D78" s="223">
        <f>+'Dramakan hosqer'!D90</f>
        <v>0</v>
      </c>
      <c r="E78" s="223">
        <f t="shared" si="2"/>
        <v>0</v>
      </c>
      <c r="F78" s="222"/>
      <c r="G78" s="108"/>
      <c r="H78" s="108"/>
      <c r="I78" s="112"/>
      <c r="J78" s="112"/>
      <c r="K78" s="112"/>
      <c r="L78" s="112"/>
      <c r="M78" s="118"/>
      <c r="N78" s="118"/>
      <c r="O78" s="118"/>
      <c r="P78" s="118"/>
      <c r="Q78" s="118"/>
      <c r="R78" s="118"/>
      <c r="S78" s="118"/>
    </row>
    <row r="79" spans="1:19" s="57" customFormat="1" ht="37.5" hidden="1" customHeight="1">
      <c r="A79" s="70">
        <v>2.2999999999999998</v>
      </c>
      <c r="B79" s="232" t="s">
        <v>48</v>
      </c>
      <c r="C79" s="222"/>
      <c r="D79" s="223">
        <f>+'Dramakan hosqer'!D91</f>
        <v>0</v>
      </c>
      <c r="E79" s="223">
        <f t="shared" si="2"/>
        <v>0</v>
      </c>
      <c r="F79" s="222"/>
      <c r="G79" s="108"/>
      <c r="H79" s="108"/>
      <c r="I79" s="112"/>
      <c r="J79" s="112"/>
      <c r="K79" s="112"/>
      <c r="L79" s="112"/>
      <c r="M79" s="118"/>
      <c r="N79" s="118"/>
      <c r="O79" s="118"/>
      <c r="P79" s="118"/>
      <c r="Q79" s="118"/>
      <c r="R79" s="118"/>
      <c r="S79" s="118"/>
    </row>
    <row r="80" spans="1:19" s="57" customFormat="1" ht="38.25" customHeight="1">
      <c r="A80" s="149" t="s">
        <v>56</v>
      </c>
      <c r="B80" s="12" t="s">
        <v>127</v>
      </c>
      <c r="C80" s="231">
        <f>SUM(C81:C82)</f>
        <v>7423</v>
      </c>
      <c r="D80" s="231">
        <f>SUM(D81:D82)</f>
        <v>8000</v>
      </c>
      <c r="E80" s="231">
        <f t="shared" ref="E80:E83" si="3">D80-C80</f>
        <v>577</v>
      </c>
      <c r="F80" s="212"/>
      <c r="G80" s="108"/>
      <c r="H80" s="108"/>
      <c r="I80" s="112"/>
      <c r="J80" s="112"/>
      <c r="K80" s="112"/>
      <c r="L80" s="112"/>
      <c r="M80" s="118"/>
      <c r="N80" s="118"/>
      <c r="O80" s="118"/>
      <c r="P80" s="118"/>
      <c r="Q80" s="118"/>
      <c r="R80" s="118"/>
      <c r="S80" s="118"/>
    </row>
    <row r="81" spans="1:19" s="57" customFormat="1" ht="18" customHeight="1">
      <c r="A81" s="70">
        <v>1</v>
      </c>
      <c r="B81" s="228" t="str">
        <f>+'Dramakan hosqer'!B93</f>
        <v>պարգևատրման գծով</v>
      </c>
      <c r="C81" s="222">
        <v>6000</v>
      </c>
      <c r="D81" s="222">
        <f>+'Dramakan hosqer'!D93</f>
        <v>8000</v>
      </c>
      <c r="E81" s="222">
        <f>D81-C81</f>
        <v>2000</v>
      </c>
      <c r="F81" s="222"/>
      <c r="G81" s="108"/>
      <c r="H81" s="108"/>
      <c r="I81" s="112"/>
      <c r="J81" s="112"/>
      <c r="K81" s="112"/>
      <c r="L81" s="112"/>
      <c r="M81" s="118"/>
      <c r="N81" s="118"/>
      <c r="O81" s="118"/>
      <c r="P81" s="118"/>
      <c r="Q81" s="118"/>
      <c r="R81" s="118"/>
      <c r="S81" s="118"/>
    </row>
    <row r="82" spans="1:19" s="69" customFormat="1" ht="18" customHeight="1">
      <c r="A82" s="70">
        <v>2</v>
      </c>
      <c r="B82" s="228" t="s">
        <v>10</v>
      </c>
      <c r="C82" s="222">
        <v>1423</v>
      </c>
      <c r="D82" s="222">
        <f>+'Dramakan hosqer'!D94</f>
        <v>0</v>
      </c>
      <c r="E82" s="222">
        <f>D82-C82</f>
        <v>-1423</v>
      </c>
      <c r="F82" s="222"/>
      <c r="G82" s="108"/>
      <c r="H82" s="108"/>
      <c r="I82" s="98"/>
      <c r="J82" s="98"/>
      <c r="K82" s="98"/>
      <c r="L82" s="98"/>
      <c r="M82" s="94"/>
      <c r="N82" s="94"/>
      <c r="O82" s="94"/>
      <c r="P82" s="94"/>
      <c r="Q82" s="94"/>
      <c r="R82" s="94"/>
      <c r="S82" s="94"/>
    </row>
    <row r="83" spans="1:19" s="38" customFormat="1" ht="43.5" customHeight="1">
      <c r="A83" s="11" t="s">
        <v>36</v>
      </c>
      <c r="B83" s="12" t="s">
        <v>37</v>
      </c>
      <c r="C83" s="490">
        <f>C6+C7-C22</f>
        <v>1152.5</v>
      </c>
      <c r="D83" s="231">
        <f>D6+D7-D22</f>
        <v>718.70000000001164</v>
      </c>
      <c r="E83" s="231">
        <f t="shared" si="3"/>
        <v>-433.79999999998836</v>
      </c>
      <c r="F83" s="212"/>
      <c r="G83" s="108"/>
      <c r="H83" s="108"/>
      <c r="I83" s="114"/>
      <c r="J83" s="114"/>
      <c r="K83" s="114"/>
      <c r="L83" s="114"/>
      <c r="M83" s="120"/>
      <c r="N83" s="120"/>
      <c r="O83" s="120"/>
      <c r="P83" s="120"/>
      <c r="Q83" s="120"/>
      <c r="R83" s="120"/>
      <c r="S83" s="120"/>
    </row>
    <row r="84" spans="1:19" s="21" customFormat="1" ht="46.5" customHeight="1">
      <c r="A84" s="19"/>
      <c r="B84" s="19"/>
      <c r="C84" s="19"/>
      <c r="D84" s="19"/>
      <c r="E84" s="19"/>
      <c r="F84" s="19"/>
      <c r="G84" s="108"/>
      <c r="H84" s="108"/>
      <c r="I84" s="109"/>
      <c r="J84" s="109"/>
      <c r="K84" s="109"/>
      <c r="L84" s="109"/>
      <c r="M84" s="116"/>
      <c r="N84" s="116"/>
      <c r="O84" s="116"/>
      <c r="P84" s="116"/>
      <c r="Q84" s="116"/>
      <c r="R84" s="116"/>
      <c r="S84" s="116"/>
    </row>
    <row r="85" spans="1:19" s="21" customFormat="1" ht="25.5" customHeight="1">
      <c r="B85" s="17" t="s">
        <v>2</v>
      </c>
      <c r="C85" s="19"/>
      <c r="D85" s="557" t="str">
        <f>+'Ekamut-caxs'!C81</f>
        <v>Ա.  Հովհաննիսյան</v>
      </c>
      <c r="E85" s="554"/>
      <c r="F85" s="114"/>
      <c r="G85" s="108"/>
      <c r="H85" s="108"/>
      <c r="I85" s="109"/>
      <c r="J85" s="109"/>
      <c r="K85" s="109"/>
      <c r="L85" s="109"/>
      <c r="M85" s="116"/>
      <c r="N85" s="116"/>
      <c r="O85" s="116"/>
      <c r="P85" s="116"/>
      <c r="Q85" s="116"/>
      <c r="R85" s="116"/>
      <c r="S85" s="116"/>
    </row>
    <row r="86" spans="1:19" ht="13.5" customHeight="1">
      <c r="A86" s="21"/>
      <c r="B86" s="21" t="s">
        <v>4</v>
      </c>
      <c r="C86" s="21"/>
      <c r="D86" s="556" t="s">
        <v>92</v>
      </c>
      <c r="E86" s="556"/>
      <c r="F86" s="277"/>
    </row>
    <row r="87" spans="1:19" s="18" customFormat="1" ht="22.5" customHeight="1">
      <c r="A87" s="19"/>
      <c r="B87" s="38" t="s">
        <v>6</v>
      </c>
      <c r="C87" s="19"/>
      <c r="D87" s="554" t="str">
        <f>+'Ekamut-caxs'!C83</f>
        <v>Ի. Ավետիսյան</v>
      </c>
      <c r="E87" s="554"/>
      <c r="F87" s="114"/>
      <c r="G87" s="108"/>
      <c r="H87" s="108"/>
      <c r="I87" s="108"/>
      <c r="J87" s="108"/>
      <c r="K87" s="108"/>
      <c r="L87" s="108"/>
      <c r="M87" s="115"/>
      <c r="N87" s="115"/>
      <c r="O87" s="115"/>
      <c r="P87" s="115"/>
      <c r="Q87" s="115"/>
      <c r="R87" s="115"/>
      <c r="S87" s="115"/>
    </row>
    <row r="88" spans="1:19" s="18" customFormat="1" ht="12" customHeight="1">
      <c r="A88" s="19"/>
      <c r="B88" s="19"/>
      <c r="C88" s="19"/>
      <c r="D88" s="556" t="s">
        <v>92</v>
      </c>
      <c r="E88" s="556"/>
      <c r="F88" s="277"/>
      <c r="G88" s="108"/>
      <c r="H88" s="108"/>
      <c r="I88" s="108"/>
      <c r="J88" s="108"/>
      <c r="K88" s="108"/>
      <c r="L88" s="108"/>
      <c r="M88" s="115"/>
      <c r="N88" s="115"/>
      <c r="O88" s="115"/>
      <c r="P88" s="115"/>
      <c r="Q88" s="115"/>
      <c r="R88" s="115"/>
      <c r="S88" s="115"/>
    </row>
    <row r="89" spans="1:19" s="18" customFormat="1">
      <c r="A89" s="19"/>
      <c r="B89" s="147" t="s">
        <v>1</v>
      </c>
      <c r="C89" s="19"/>
      <c r="D89" s="19"/>
      <c r="E89" s="19"/>
      <c r="F89" s="19"/>
      <c r="G89" s="108"/>
      <c r="H89" s="108"/>
      <c r="I89" s="108"/>
      <c r="J89" s="108"/>
      <c r="K89" s="108"/>
      <c r="L89" s="108"/>
      <c r="M89" s="115"/>
      <c r="N89" s="115"/>
      <c r="O89" s="115"/>
      <c r="P89" s="115"/>
      <c r="Q89" s="115"/>
      <c r="R89" s="115"/>
      <c r="S89" s="115"/>
    </row>
    <row r="90" spans="1:19" s="18" customFormat="1">
      <c r="G90" s="108"/>
      <c r="H90" s="108"/>
      <c r="I90" s="108"/>
      <c r="J90" s="108"/>
      <c r="K90" s="108"/>
      <c r="L90" s="108"/>
      <c r="M90" s="115"/>
      <c r="N90" s="115"/>
      <c r="O90" s="115"/>
      <c r="P90" s="115"/>
      <c r="Q90" s="115"/>
      <c r="R90" s="115"/>
      <c r="S90" s="115"/>
    </row>
    <row r="91" spans="1:19" s="18" customFormat="1">
      <c r="G91" s="108"/>
      <c r="H91" s="108"/>
      <c r="I91" s="108"/>
      <c r="J91" s="108"/>
      <c r="K91" s="108"/>
      <c r="L91" s="108"/>
      <c r="M91" s="115"/>
      <c r="N91" s="115"/>
      <c r="O91" s="115"/>
      <c r="P91" s="115"/>
      <c r="Q91" s="115"/>
      <c r="R91" s="115"/>
      <c r="S91" s="115"/>
    </row>
    <row r="92" spans="1:19" s="18" customFormat="1">
      <c r="G92" s="108"/>
      <c r="H92" s="108"/>
      <c r="I92" s="108"/>
      <c r="J92" s="108"/>
      <c r="K92" s="108"/>
      <c r="L92" s="108"/>
      <c r="M92" s="115"/>
      <c r="N92" s="115"/>
      <c r="O92" s="115"/>
      <c r="P92" s="115"/>
      <c r="Q92" s="115"/>
      <c r="R92" s="115"/>
      <c r="S92" s="115"/>
    </row>
    <row r="93" spans="1:19" s="18" customFormat="1">
      <c r="G93" s="108"/>
      <c r="H93" s="108"/>
      <c r="I93" s="108"/>
      <c r="J93" s="108"/>
      <c r="K93" s="108"/>
      <c r="L93" s="108"/>
      <c r="M93" s="115"/>
      <c r="N93" s="115"/>
      <c r="O93" s="115"/>
      <c r="P93" s="115"/>
      <c r="Q93" s="115"/>
      <c r="R93" s="115"/>
      <c r="S93" s="115"/>
    </row>
    <row r="94" spans="1:19" s="18" customFormat="1">
      <c r="G94" s="108"/>
      <c r="H94" s="108"/>
      <c r="I94" s="108"/>
      <c r="J94" s="108"/>
      <c r="K94" s="108"/>
      <c r="L94" s="108"/>
      <c r="M94" s="115"/>
      <c r="N94" s="115"/>
      <c r="O94" s="115"/>
      <c r="P94" s="115"/>
      <c r="Q94" s="115"/>
      <c r="R94" s="115"/>
      <c r="S94" s="115"/>
    </row>
    <row r="95" spans="1:19" s="18" customFormat="1">
      <c r="G95" s="108"/>
      <c r="H95" s="108"/>
      <c r="I95" s="108"/>
      <c r="J95" s="108"/>
      <c r="K95" s="108"/>
      <c r="L95" s="108"/>
      <c r="M95" s="115"/>
      <c r="N95" s="115"/>
      <c r="O95" s="115"/>
      <c r="P95" s="115"/>
      <c r="Q95" s="115"/>
      <c r="R95" s="115"/>
      <c r="S95" s="115"/>
    </row>
    <row r="96" spans="1:19" s="18" customFormat="1">
      <c r="G96" s="108"/>
      <c r="H96" s="108"/>
      <c r="I96" s="108"/>
      <c r="J96" s="108"/>
      <c r="K96" s="108"/>
      <c r="L96" s="108"/>
      <c r="M96" s="115"/>
      <c r="N96" s="115"/>
      <c r="O96" s="115"/>
      <c r="P96" s="115"/>
      <c r="Q96" s="115"/>
      <c r="R96" s="115"/>
      <c r="S96" s="115"/>
    </row>
    <row r="97" spans="7:19" s="18" customFormat="1">
      <c r="G97" s="108"/>
      <c r="H97" s="108"/>
      <c r="I97" s="108"/>
      <c r="J97" s="108"/>
      <c r="K97" s="108"/>
      <c r="L97" s="108"/>
      <c r="M97" s="115"/>
      <c r="N97" s="115"/>
      <c r="O97" s="115"/>
      <c r="P97" s="115"/>
      <c r="Q97" s="115"/>
      <c r="R97" s="115"/>
      <c r="S97" s="115"/>
    </row>
    <row r="98" spans="7:19" s="18" customFormat="1">
      <c r="G98" s="108"/>
      <c r="H98" s="108"/>
      <c r="I98" s="108"/>
      <c r="J98" s="108"/>
      <c r="K98" s="108"/>
      <c r="L98" s="108"/>
      <c r="M98" s="115"/>
      <c r="N98" s="115"/>
      <c r="O98" s="115"/>
      <c r="P98" s="115"/>
      <c r="Q98" s="115"/>
      <c r="R98" s="115"/>
      <c r="S98" s="115"/>
    </row>
    <row r="99" spans="7:19" s="18" customFormat="1">
      <c r="G99" s="108"/>
      <c r="H99" s="108"/>
      <c r="I99" s="108"/>
      <c r="J99" s="108"/>
      <c r="K99" s="108"/>
      <c r="L99" s="108"/>
      <c r="M99" s="115"/>
      <c r="N99" s="115"/>
      <c r="O99" s="115"/>
      <c r="P99" s="115"/>
      <c r="Q99" s="115"/>
      <c r="R99" s="115"/>
      <c r="S99" s="115"/>
    </row>
    <row r="100" spans="7:19" s="18" customFormat="1">
      <c r="G100" s="108"/>
      <c r="H100" s="108"/>
      <c r="I100" s="108"/>
      <c r="J100" s="108"/>
      <c r="K100" s="108"/>
      <c r="L100" s="108"/>
      <c r="M100" s="115"/>
      <c r="N100" s="115"/>
      <c r="O100" s="115"/>
      <c r="P100" s="115"/>
      <c r="Q100" s="115"/>
      <c r="R100" s="115"/>
      <c r="S100" s="115"/>
    </row>
    <row r="101" spans="7:19" s="18" customFormat="1">
      <c r="G101" s="108"/>
      <c r="H101" s="108"/>
      <c r="I101" s="108"/>
      <c r="J101" s="108"/>
      <c r="K101" s="108"/>
      <c r="L101" s="108"/>
      <c r="M101" s="115"/>
      <c r="N101" s="115"/>
      <c r="O101" s="115"/>
      <c r="P101" s="115"/>
      <c r="Q101" s="115"/>
      <c r="R101" s="115"/>
      <c r="S101" s="115"/>
    </row>
    <row r="102" spans="7:19" s="18" customFormat="1">
      <c r="G102" s="108"/>
      <c r="H102" s="108"/>
      <c r="I102" s="108"/>
      <c r="J102" s="108"/>
      <c r="K102" s="108"/>
      <c r="L102" s="108"/>
      <c r="M102" s="115"/>
      <c r="N102" s="115"/>
      <c r="O102" s="115"/>
      <c r="P102" s="115"/>
      <c r="Q102" s="115"/>
      <c r="R102" s="115"/>
      <c r="S102" s="115"/>
    </row>
    <row r="103" spans="7:19" s="18" customFormat="1">
      <c r="G103" s="108"/>
      <c r="H103" s="108"/>
      <c r="I103" s="108"/>
      <c r="J103" s="108"/>
      <c r="K103" s="108"/>
      <c r="L103" s="108"/>
      <c r="M103" s="115"/>
      <c r="N103" s="115"/>
      <c r="O103" s="115"/>
      <c r="P103" s="115"/>
      <c r="Q103" s="115"/>
      <c r="R103" s="115"/>
      <c r="S103" s="115"/>
    </row>
    <row r="104" spans="7:19" s="18" customFormat="1">
      <c r="G104" s="108"/>
      <c r="H104" s="108"/>
      <c r="I104" s="108"/>
      <c r="J104" s="108"/>
      <c r="K104" s="108"/>
      <c r="L104" s="108"/>
      <c r="M104" s="115"/>
      <c r="N104" s="115"/>
      <c r="O104" s="115"/>
      <c r="P104" s="115"/>
      <c r="Q104" s="115"/>
      <c r="R104" s="115"/>
      <c r="S104" s="115"/>
    </row>
    <row r="105" spans="7:19" s="18" customFormat="1">
      <c r="G105" s="108"/>
      <c r="H105" s="108"/>
      <c r="I105" s="108"/>
      <c r="J105" s="108"/>
      <c r="K105" s="108"/>
      <c r="L105" s="108"/>
      <c r="M105" s="115"/>
      <c r="N105" s="115"/>
      <c r="O105" s="115"/>
      <c r="P105" s="115"/>
      <c r="Q105" s="115"/>
      <c r="R105" s="115"/>
      <c r="S105" s="115"/>
    </row>
    <row r="106" spans="7:19" s="18" customFormat="1">
      <c r="G106" s="108"/>
      <c r="H106" s="108"/>
      <c r="I106" s="108"/>
      <c r="J106" s="108"/>
      <c r="K106" s="108"/>
      <c r="L106" s="108"/>
      <c r="M106" s="115"/>
      <c r="N106" s="115"/>
      <c r="O106" s="115"/>
      <c r="P106" s="115"/>
      <c r="Q106" s="115"/>
      <c r="R106" s="115"/>
      <c r="S106" s="115"/>
    </row>
    <row r="107" spans="7:19" s="18" customFormat="1">
      <c r="G107" s="108"/>
      <c r="H107" s="108"/>
      <c r="I107" s="108"/>
      <c r="J107" s="108"/>
      <c r="K107" s="108"/>
      <c r="L107" s="108"/>
      <c r="M107" s="115"/>
      <c r="N107" s="115"/>
      <c r="O107" s="115"/>
      <c r="P107" s="115"/>
      <c r="Q107" s="115"/>
      <c r="R107" s="115"/>
      <c r="S107" s="115"/>
    </row>
    <row r="108" spans="7:19" s="18" customFormat="1">
      <c r="G108" s="108"/>
      <c r="H108" s="108"/>
      <c r="I108" s="108"/>
      <c r="J108" s="108"/>
      <c r="K108" s="108"/>
      <c r="L108" s="108"/>
      <c r="M108" s="115"/>
      <c r="N108" s="115"/>
      <c r="O108" s="115"/>
      <c r="P108" s="115"/>
      <c r="Q108" s="115"/>
      <c r="R108" s="115"/>
      <c r="S108" s="115"/>
    </row>
    <row r="109" spans="7:19" s="18" customFormat="1">
      <c r="G109" s="108"/>
      <c r="H109" s="108"/>
      <c r="I109" s="108"/>
      <c r="J109" s="108"/>
      <c r="K109" s="108"/>
      <c r="L109" s="108"/>
      <c r="M109" s="115"/>
      <c r="N109" s="115"/>
      <c r="O109" s="115"/>
      <c r="P109" s="115"/>
      <c r="Q109" s="115"/>
      <c r="R109" s="115"/>
      <c r="S109" s="115"/>
    </row>
    <row r="110" spans="7:19" s="18" customFormat="1">
      <c r="G110" s="108"/>
      <c r="H110" s="108"/>
      <c r="I110" s="108"/>
      <c r="J110" s="108"/>
      <c r="K110" s="108"/>
      <c r="L110" s="108"/>
      <c r="M110" s="115"/>
      <c r="N110" s="115"/>
      <c r="O110" s="115"/>
      <c r="P110" s="115"/>
      <c r="Q110" s="115"/>
      <c r="R110" s="115"/>
      <c r="S110" s="115"/>
    </row>
    <row r="111" spans="7:19" s="18" customFormat="1">
      <c r="G111" s="108"/>
      <c r="H111" s="108"/>
      <c r="I111" s="108"/>
      <c r="J111" s="108"/>
      <c r="K111" s="108"/>
      <c r="L111" s="108"/>
      <c r="M111" s="115"/>
      <c r="N111" s="115"/>
      <c r="O111" s="115"/>
      <c r="P111" s="115"/>
      <c r="Q111" s="115"/>
      <c r="R111" s="115"/>
      <c r="S111" s="115"/>
    </row>
    <row r="112" spans="7:19" s="18" customFormat="1">
      <c r="G112" s="108"/>
      <c r="H112" s="108"/>
      <c r="I112" s="108"/>
      <c r="J112" s="108"/>
      <c r="K112" s="108"/>
      <c r="L112" s="108"/>
      <c r="M112" s="115"/>
      <c r="N112" s="115"/>
      <c r="O112" s="115"/>
      <c r="P112" s="115"/>
      <c r="Q112" s="115"/>
      <c r="R112" s="115"/>
      <c r="S112" s="115"/>
    </row>
    <row r="113" spans="7:19" s="18" customFormat="1">
      <c r="G113" s="108"/>
      <c r="H113" s="108"/>
      <c r="I113" s="108"/>
      <c r="J113" s="108"/>
      <c r="K113" s="108"/>
      <c r="L113" s="108"/>
      <c r="M113" s="115"/>
      <c r="N113" s="115"/>
      <c r="O113" s="115"/>
      <c r="P113" s="115"/>
      <c r="Q113" s="115"/>
      <c r="R113" s="115"/>
      <c r="S113" s="115"/>
    </row>
    <row r="114" spans="7:19" s="18" customFormat="1">
      <c r="G114" s="108"/>
      <c r="H114" s="108"/>
      <c r="I114" s="108"/>
      <c r="J114" s="108"/>
      <c r="K114" s="108"/>
      <c r="L114" s="108"/>
      <c r="M114" s="115"/>
      <c r="N114" s="115"/>
      <c r="O114" s="115"/>
      <c r="P114" s="115"/>
      <c r="Q114" s="115"/>
      <c r="R114" s="115"/>
      <c r="S114" s="115"/>
    </row>
    <row r="115" spans="7:19" s="18" customFormat="1">
      <c r="G115" s="108"/>
      <c r="H115" s="108"/>
      <c r="I115" s="108"/>
      <c r="J115" s="108"/>
      <c r="K115" s="108"/>
      <c r="L115" s="108"/>
      <c r="M115" s="115"/>
      <c r="N115" s="115"/>
      <c r="O115" s="115"/>
      <c r="P115" s="115"/>
      <c r="Q115" s="115"/>
      <c r="R115" s="115"/>
      <c r="S115" s="115"/>
    </row>
    <row r="116" spans="7:19" s="18" customFormat="1">
      <c r="G116" s="108"/>
      <c r="H116" s="108"/>
      <c r="I116" s="108"/>
      <c r="J116" s="108"/>
      <c r="K116" s="108"/>
      <c r="L116" s="108"/>
      <c r="M116" s="115"/>
      <c r="N116" s="115"/>
      <c r="O116" s="115"/>
      <c r="P116" s="115"/>
      <c r="Q116" s="115"/>
      <c r="R116" s="115"/>
      <c r="S116" s="115"/>
    </row>
    <row r="117" spans="7:19" s="18" customFormat="1">
      <c r="G117" s="108"/>
      <c r="H117" s="108"/>
      <c r="I117" s="108"/>
      <c r="J117" s="108"/>
      <c r="K117" s="108"/>
      <c r="L117" s="108"/>
      <c r="M117" s="115"/>
      <c r="N117" s="115"/>
      <c r="O117" s="115"/>
      <c r="P117" s="115"/>
      <c r="Q117" s="115"/>
      <c r="R117" s="115"/>
      <c r="S117" s="115"/>
    </row>
    <row r="118" spans="7:19" s="18" customFormat="1">
      <c r="G118" s="108"/>
      <c r="H118" s="108"/>
      <c r="I118" s="108"/>
      <c r="J118" s="108"/>
      <c r="K118" s="108"/>
      <c r="L118" s="108"/>
      <c r="M118" s="115"/>
      <c r="N118" s="115"/>
      <c r="O118" s="115"/>
      <c r="P118" s="115"/>
      <c r="Q118" s="115"/>
      <c r="R118" s="115"/>
      <c r="S118" s="115"/>
    </row>
    <row r="119" spans="7:19" s="18" customFormat="1">
      <c r="G119" s="108"/>
      <c r="H119" s="108"/>
      <c r="I119" s="108"/>
      <c r="J119" s="108"/>
      <c r="K119" s="108"/>
      <c r="L119" s="108"/>
      <c r="M119" s="115"/>
      <c r="N119" s="115"/>
      <c r="O119" s="115"/>
      <c r="P119" s="115"/>
      <c r="Q119" s="115"/>
      <c r="R119" s="115"/>
      <c r="S119" s="115"/>
    </row>
    <row r="120" spans="7:19" s="18" customFormat="1">
      <c r="G120" s="108"/>
      <c r="H120" s="108"/>
      <c r="I120" s="108"/>
      <c r="J120" s="108"/>
      <c r="K120" s="108"/>
      <c r="L120" s="108"/>
      <c r="M120" s="115"/>
      <c r="N120" s="115"/>
      <c r="O120" s="115"/>
      <c r="P120" s="115"/>
      <c r="Q120" s="115"/>
      <c r="R120" s="115"/>
      <c r="S120" s="115"/>
    </row>
  </sheetData>
  <sheetProtection formatCells="0" formatColumns="0" formatRows="0" insertColumns="0" insertRows="0" insertHyperlinks="0" deleteColumns="0" deleteRows="0" sort="0" autoFilter="0" pivotTables="0"/>
  <mergeCells count="7">
    <mergeCell ref="D88:E88"/>
    <mergeCell ref="D85:E85"/>
    <mergeCell ref="D86:E86"/>
    <mergeCell ref="D87:E87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3" workbookViewId="0">
      <selection activeCell="B60" sqref="B60"/>
    </sheetView>
  </sheetViews>
  <sheetFormatPr defaultColWidth="9.140625" defaultRowHeight="13.5"/>
  <cols>
    <col min="1" max="1" width="4.85546875" style="12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60" customFormat="1" ht="22.5" customHeight="1">
      <c r="A1" s="558" t="s">
        <v>67</v>
      </c>
      <c r="B1" s="558"/>
      <c r="C1" s="558"/>
      <c r="D1" s="558"/>
      <c r="E1" s="558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</row>
    <row r="2" spans="1:22" s="128" customFormat="1" ht="33" customHeight="1">
      <c r="A2" s="559" t="str">
        <f>+'Ekamut-caxs'!A14:D14</f>
        <v xml:space="preserve">«Ավետ Տերտերյանի  անվան արվեստի դպրոց» ՀՈԱԿ-ի  </v>
      </c>
      <c r="B2" s="560"/>
      <c r="C2" s="560"/>
      <c r="D2" s="560"/>
      <c r="E2" s="56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28" customFormat="1" ht="24" customHeight="1">
      <c r="A3" s="561" t="s">
        <v>131</v>
      </c>
      <c r="B3" s="561"/>
      <c r="C3" s="561"/>
      <c r="D3" s="561"/>
      <c r="E3" s="561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64" customFormat="1" ht="16.5" customHeight="1">
      <c r="A4" s="562" t="s">
        <v>274</v>
      </c>
      <c r="B4" s="562"/>
      <c r="C4" s="562"/>
      <c r="D4" s="562"/>
      <c r="E4" s="562"/>
      <c r="F4" s="161"/>
      <c r="G4" s="162"/>
      <c r="H4" s="162"/>
      <c r="I4" s="162"/>
      <c r="J4" s="162"/>
      <c r="K4" s="162"/>
      <c r="L4" s="162"/>
      <c r="M4" s="163"/>
      <c r="N4" s="163"/>
      <c r="O4" s="163"/>
      <c r="P4" s="163"/>
      <c r="Q4" s="163"/>
      <c r="R4" s="163"/>
      <c r="S4" s="163"/>
      <c r="T4" s="163"/>
      <c r="U4" s="163"/>
      <c r="V4" s="163"/>
    </row>
    <row r="5" spans="1:22" ht="13.5" customHeight="1">
      <c r="D5" s="165"/>
      <c r="E5" s="165" t="s">
        <v>123</v>
      </c>
    </row>
    <row r="6" spans="1:22" s="170" customFormat="1" ht="56.25" customHeight="1">
      <c r="A6" s="166" t="s">
        <v>3</v>
      </c>
      <c r="B6" s="167" t="s">
        <v>132</v>
      </c>
      <c r="C6" s="166" t="s">
        <v>133</v>
      </c>
      <c r="D6" s="166" t="s">
        <v>134</v>
      </c>
      <c r="E6" s="168" t="s">
        <v>135</v>
      </c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</row>
    <row r="7" spans="1:22" s="128" customFormat="1" ht="21.75" customHeight="1">
      <c r="A7" s="563" t="s">
        <v>136</v>
      </c>
      <c r="B7" s="564"/>
      <c r="C7" s="564"/>
      <c r="D7" s="195"/>
      <c r="E7" s="195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53" customFormat="1" ht="21.75" customHeight="1">
      <c r="A8" s="171">
        <v>1</v>
      </c>
      <c r="B8" s="172" t="s">
        <v>137</v>
      </c>
      <c r="C8" s="171"/>
      <c r="D8" s="173">
        <f>SUM(D9:D29)</f>
        <v>15.8</v>
      </c>
      <c r="E8" s="174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75">
        <v>1.1000000000000001</v>
      </c>
      <c r="B9" s="176" t="s">
        <v>138</v>
      </c>
      <c r="C9" s="175" t="s">
        <v>139</v>
      </c>
      <c r="D9" s="30"/>
      <c r="E9" s="30"/>
    </row>
    <row r="10" spans="1:22" ht="27" customHeight="1">
      <c r="A10" s="175">
        <v>1.2</v>
      </c>
      <c r="B10" s="176" t="s">
        <v>140</v>
      </c>
      <c r="C10" s="175" t="s">
        <v>141</v>
      </c>
      <c r="D10" s="30"/>
      <c r="E10" s="30"/>
    </row>
    <row r="11" spans="1:22" ht="27" customHeight="1">
      <c r="A11" s="175">
        <v>1.3</v>
      </c>
      <c r="B11" s="176" t="s">
        <v>142</v>
      </c>
      <c r="C11" s="175" t="s">
        <v>143</v>
      </c>
      <c r="D11" s="30"/>
      <c r="E11" s="30"/>
    </row>
    <row r="12" spans="1:22" ht="27" customHeight="1">
      <c r="A12" s="175">
        <v>1.4</v>
      </c>
      <c r="B12" s="177" t="s">
        <v>144</v>
      </c>
      <c r="C12" s="178" t="s">
        <v>145</v>
      </c>
      <c r="D12" s="30"/>
      <c r="E12" s="30"/>
    </row>
    <row r="13" spans="1:22" ht="27" customHeight="1">
      <c r="A13" s="175">
        <v>1.5</v>
      </c>
      <c r="B13" s="177"/>
      <c r="C13" s="175" t="s">
        <v>146</v>
      </c>
      <c r="D13" s="30"/>
      <c r="E13" s="30"/>
    </row>
    <row r="14" spans="1:22" ht="18" customHeight="1">
      <c r="A14" s="175">
        <v>1.6</v>
      </c>
      <c r="B14" s="176" t="s">
        <v>192</v>
      </c>
      <c r="C14" s="175" t="s">
        <v>147</v>
      </c>
      <c r="D14" s="30"/>
      <c r="E14" s="30"/>
    </row>
    <row r="15" spans="1:22" ht="33.75" customHeight="1">
      <c r="A15" s="175">
        <v>1.7</v>
      </c>
      <c r="B15" s="177"/>
      <c r="C15" s="175" t="s">
        <v>169</v>
      </c>
      <c r="D15" s="30"/>
      <c r="E15" s="30"/>
    </row>
    <row r="16" spans="1:22" ht="22.5" customHeight="1">
      <c r="A16" s="175">
        <v>1.8</v>
      </c>
      <c r="B16" s="177"/>
      <c r="C16" s="179" t="s">
        <v>168</v>
      </c>
      <c r="D16" s="30"/>
      <c r="E16" s="30"/>
    </row>
    <row r="17" spans="1:22" ht="18" customHeight="1">
      <c r="A17" s="175">
        <v>1.9</v>
      </c>
      <c r="B17" s="177" t="s">
        <v>279</v>
      </c>
      <c r="C17" s="179" t="s">
        <v>280</v>
      </c>
      <c r="D17" s="30">
        <v>4.9000000000000004</v>
      </c>
      <c r="E17" s="30" t="s">
        <v>310</v>
      </c>
    </row>
    <row r="18" spans="1:22" ht="18" customHeight="1">
      <c r="A18" s="180">
        <v>2</v>
      </c>
      <c r="B18" s="177"/>
      <c r="C18" s="179"/>
      <c r="D18" s="30"/>
      <c r="E18" s="30"/>
    </row>
    <row r="19" spans="1:22" ht="18" customHeight="1">
      <c r="A19" s="175">
        <v>2.1</v>
      </c>
      <c r="B19" s="177"/>
      <c r="C19" s="179"/>
      <c r="D19" s="30"/>
      <c r="E19" s="30"/>
    </row>
    <row r="20" spans="1:22" ht="18" customHeight="1">
      <c r="A20" s="175">
        <v>2.2000000000000002</v>
      </c>
      <c r="B20" s="177"/>
      <c r="C20" s="179"/>
      <c r="D20" s="30"/>
      <c r="E20" s="30"/>
    </row>
    <row r="21" spans="1:22" ht="18" customHeight="1">
      <c r="A21" s="175">
        <v>2.2999999999999998</v>
      </c>
      <c r="B21" s="177"/>
      <c r="C21" s="179"/>
      <c r="D21" s="30"/>
      <c r="E21" s="30"/>
    </row>
    <row r="22" spans="1:22" ht="27.75" customHeight="1">
      <c r="A22" s="175">
        <v>2.4</v>
      </c>
      <c r="B22" s="177"/>
      <c r="C22" s="179"/>
      <c r="D22" s="30"/>
      <c r="E22" s="30"/>
    </row>
    <row r="23" spans="1:22" ht="27.75" customHeight="1">
      <c r="A23" s="175">
        <v>2.5</v>
      </c>
      <c r="B23" s="177" t="s">
        <v>148</v>
      </c>
      <c r="C23" s="175" t="s">
        <v>34</v>
      </c>
      <c r="D23" s="30"/>
      <c r="E23" s="30"/>
    </row>
    <row r="24" spans="1:22" ht="27.75" customHeight="1">
      <c r="A24" s="175">
        <v>2.6</v>
      </c>
      <c r="B24" s="177" t="s">
        <v>148</v>
      </c>
      <c r="C24" s="175" t="s">
        <v>47</v>
      </c>
      <c r="D24" s="30"/>
      <c r="E24" s="30"/>
    </row>
    <row r="25" spans="1:22" ht="27.75" customHeight="1">
      <c r="A25" s="175">
        <v>2.7</v>
      </c>
      <c r="B25" s="177" t="s">
        <v>148</v>
      </c>
      <c r="C25" s="175" t="s">
        <v>149</v>
      </c>
      <c r="D25" s="30"/>
      <c r="E25" s="30"/>
    </row>
    <row r="26" spans="1:22" ht="27.75" customHeight="1">
      <c r="A26" s="175">
        <v>2.8</v>
      </c>
      <c r="B26" s="177" t="s">
        <v>148</v>
      </c>
      <c r="C26" s="175" t="s">
        <v>150</v>
      </c>
      <c r="D26" s="30"/>
      <c r="E26" s="30"/>
    </row>
    <row r="27" spans="1:22" ht="27" customHeight="1">
      <c r="A27" s="175">
        <v>2.9</v>
      </c>
      <c r="B27" s="176" t="s">
        <v>151</v>
      </c>
      <c r="C27" s="175" t="s">
        <v>152</v>
      </c>
      <c r="D27" s="30"/>
      <c r="E27" s="30"/>
    </row>
    <row r="28" spans="1:22" ht="26.25" customHeight="1">
      <c r="A28" s="181">
        <v>2.1</v>
      </c>
      <c r="B28" s="177" t="s">
        <v>153</v>
      </c>
      <c r="C28" s="175" t="s">
        <v>154</v>
      </c>
      <c r="D28" s="30">
        <v>10.9</v>
      </c>
      <c r="E28" s="30" t="s">
        <v>310</v>
      </c>
    </row>
    <row r="29" spans="1:22" ht="26.25" customHeight="1">
      <c r="A29" s="181">
        <v>2.11</v>
      </c>
      <c r="B29" s="177"/>
      <c r="C29" s="179" t="s">
        <v>155</v>
      </c>
      <c r="D29" s="30"/>
      <c r="E29" s="30"/>
    </row>
    <row r="30" spans="1:22" s="153" customFormat="1" ht="34.5" customHeight="1">
      <c r="A30" s="171">
        <v>2</v>
      </c>
      <c r="B30" s="182" t="s">
        <v>156</v>
      </c>
      <c r="C30" s="171"/>
      <c r="D30" s="173">
        <f>SUM(D31:D33)</f>
        <v>0</v>
      </c>
      <c r="E30" s="174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75">
        <v>2.1</v>
      </c>
      <c r="B31" s="177"/>
      <c r="C31" s="175" t="s">
        <v>157</v>
      </c>
      <c r="D31" s="30"/>
      <c r="E31" s="30"/>
    </row>
    <row r="32" spans="1:22" ht="21" customHeight="1">
      <c r="A32" s="175">
        <v>2.2000000000000002</v>
      </c>
      <c r="B32" s="177" t="s">
        <v>158</v>
      </c>
      <c r="C32" s="175" t="s">
        <v>159</v>
      </c>
      <c r="D32" s="30"/>
      <c r="E32" s="30"/>
    </row>
    <row r="33" spans="1:22" ht="26.25" customHeight="1">
      <c r="A33" s="175">
        <v>2.2999999999999998</v>
      </c>
      <c r="B33" s="177" t="s">
        <v>158</v>
      </c>
      <c r="C33" s="175" t="s">
        <v>160</v>
      </c>
      <c r="D33" s="30"/>
      <c r="E33" s="183"/>
    </row>
    <row r="34" spans="1:22" s="160" customFormat="1" ht="21.75" customHeight="1">
      <c r="A34" s="59"/>
      <c r="B34" s="184" t="s">
        <v>69</v>
      </c>
      <c r="C34" s="185"/>
      <c r="D34" s="186">
        <f>D8+D30</f>
        <v>15.8</v>
      </c>
      <c r="E34" s="187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</row>
    <row r="35" spans="1:22" s="128" customFormat="1" ht="33.75" customHeight="1">
      <c r="A35" s="563" t="s">
        <v>161</v>
      </c>
      <c r="B35" s="564"/>
      <c r="C35" s="564"/>
      <c r="D35" s="195"/>
      <c r="E35" s="195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5">
        <v>1.1000000000000001</v>
      </c>
      <c r="B36" s="176" t="s">
        <v>138</v>
      </c>
      <c r="C36" s="175" t="s">
        <v>139</v>
      </c>
      <c r="D36" s="30">
        <v>1047.3</v>
      </c>
      <c r="E36" s="30" t="s">
        <v>296</v>
      </c>
    </row>
    <row r="37" spans="1:22" ht="21" customHeight="1">
      <c r="A37" s="175">
        <v>1.2</v>
      </c>
      <c r="B37" s="176" t="s">
        <v>140</v>
      </c>
      <c r="C37" s="175" t="s">
        <v>141</v>
      </c>
      <c r="D37" s="30">
        <v>142.30000000000001</v>
      </c>
      <c r="E37" s="30" t="s">
        <v>296</v>
      </c>
    </row>
    <row r="38" spans="1:22" ht="21" customHeight="1">
      <c r="A38" s="175">
        <v>1.3</v>
      </c>
      <c r="B38" s="176" t="s">
        <v>142</v>
      </c>
      <c r="C38" s="175" t="s">
        <v>143</v>
      </c>
      <c r="D38" s="30">
        <v>8.1</v>
      </c>
      <c r="E38" s="30" t="s">
        <v>296</v>
      </c>
    </row>
    <row r="39" spans="1:22" ht="21" customHeight="1">
      <c r="A39" s="175">
        <v>1.4</v>
      </c>
      <c r="B39" s="177" t="s">
        <v>144</v>
      </c>
      <c r="C39" s="178" t="s">
        <v>145</v>
      </c>
      <c r="D39" s="30">
        <v>20.8</v>
      </c>
      <c r="E39" s="30" t="s">
        <v>296</v>
      </c>
    </row>
    <row r="40" spans="1:22" ht="21" customHeight="1">
      <c r="A40" s="175">
        <v>1.5</v>
      </c>
      <c r="B40" s="177" t="s">
        <v>281</v>
      </c>
      <c r="C40" s="175" t="s">
        <v>147</v>
      </c>
      <c r="D40" s="30">
        <v>0.1</v>
      </c>
      <c r="E40" s="30" t="s">
        <v>296</v>
      </c>
    </row>
    <row r="41" spans="1:22" ht="20.25" customHeight="1">
      <c r="A41" s="175">
        <v>1.6</v>
      </c>
      <c r="B41" s="176" t="s">
        <v>192</v>
      </c>
      <c r="C41" s="175" t="s">
        <v>147</v>
      </c>
      <c r="D41" s="30">
        <v>25.4</v>
      </c>
      <c r="E41" s="30" t="s">
        <v>296</v>
      </c>
    </row>
    <row r="42" spans="1:22" ht="33.75" customHeight="1">
      <c r="A42" s="175">
        <v>1.7</v>
      </c>
      <c r="B42" s="177" t="s">
        <v>282</v>
      </c>
      <c r="C42" s="175" t="s">
        <v>283</v>
      </c>
      <c r="D42" s="30">
        <v>21</v>
      </c>
      <c r="E42" s="30" t="s">
        <v>296</v>
      </c>
    </row>
    <row r="43" spans="1:22" ht="23.25" customHeight="1">
      <c r="A43" s="175">
        <v>1.8</v>
      </c>
      <c r="B43" s="177" t="s">
        <v>284</v>
      </c>
      <c r="C43" s="179" t="s">
        <v>147</v>
      </c>
      <c r="D43" s="30">
        <v>12.6</v>
      </c>
      <c r="E43" s="30" t="s">
        <v>310</v>
      </c>
    </row>
    <row r="44" spans="1:22" ht="23.25" customHeight="1">
      <c r="A44" s="175">
        <v>1.9</v>
      </c>
      <c r="B44" s="177" t="s">
        <v>285</v>
      </c>
      <c r="C44" s="179" t="s">
        <v>286</v>
      </c>
      <c r="D44" s="30">
        <v>60.3</v>
      </c>
      <c r="E44" s="30" t="s">
        <v>310</v>
      </c>
    </row>
    <row r="45" spans="1:22" ht="23.25" customHeight="1">
      <c r="A45" s="180">
        <v>2</v>
      </c>
      <c r="B45" s="177" t="s">
        <v>287</v>
      </c>
      <c r="C45" s="179" t="s">
        <v>288</v>
      </c>
      <c r="D45" s="30">
        <v>73</v>
      </c>
      <c r="E45" s="30" t="s">
        <v>310</v>
      </c>
    </row>
    <row r="46" spans="1:22" ht="23.25" customHeight="1">
      <c r="A46" s="175">
        <v>2.1</v>
      </c>
      <c r="B46" s="177" t="s">
        <v>289</v>
      </c>
      <c r="C46" s="179" t="s">
        <v>290</v>
      </c>
      <c r="D46" s="30">
        <v>17.2</v>
      </c>
      <c r="E46" s="30" t="s">
        <v>296</v>
      </c>
    </row>
    <row r="47" spans="1:22" ht="21" customHeight="1">
      <c r="A47" s="175">
        <v>2.2000000000000002</v>
      </c>
      <c r="B47" s="177" t="s">
        <v>291</v>
      </c>
      <c r="C47" s="179" t="s">
        <v>290</v>
      </c>
      <c r="D47" s="30">
        <v>2</v>
      </c>
      <c r="E47" s="30" t="s">
        <v>296</v>
      </c>
    </row>
    <row r="48" spans="1:22" ht="21" customHeight="1">
      <c r="A48" s="175">
        <v>2.2999999999999998</v>
      </c>
      <c r="B48" s="177" t="s">
        <v>292</v>
      </c>
      <c r="C48" s="179" t="s">
        <v>293</v>
      </c>
      <c r="D48" s="30">
        <v>17.8</v>
      </c>
      <c r="E48" s="30" t="s">
        <v>296</v>
      </c>
    </row>
    <row r="49" spans="1:22" ht="21" customHeight="1">
      <c r="A49" s="175">
        <v>2.4</v>
      </c>
      <c r="B49" s="177" t="s">
        <v>294</v>
      </c>
      <c r="C49" s="177" t="s">
        <v>295</v>
      </c>
      <c r="D49" s="30">
        <v>42.4</v>
      </c>
      <c r="E49" s="30" t="s">
        <v>296</v>
      </c>
    </row>
    <row r="50" spans="1:22" ht="24" customHeight="1">
      <c r="A50" s="175">
        <v>2.5</v>
      </c>
      <c r="B50" s="177" t="s">
        <v>148</v>
      </c>
      <c r="C50" s="175" t="s">
        <v>149</v>
      </c>
      <c r="D50" s="30">
        <v>207.9</v>
      </c>
      <c r="E50" s="30" t="s">
        <v>296</v>
      </c>
    </row>
    <row r="51" spans="1:22" ht="24" customHeight="1">
      <c r="A51" s="175">
        <v>2.6</v>
      </c>
      <c r="B51" s="176" t="s">
        <v>151</v>
      </c>
      <c r="C51" s="175" t="s">
        <v>152</v>
      </c>
      <c r="D51" s="30"/>
      <c r="E51" s="30"/>
    </row>
    <row r="52" spans="1:22" ht="24" customHeight="1">
      <c r="A52" s="175">
        <v>2.7</v>
      </c>
      <c r="B52" s="177" t="s">
        <v>153</v>
      </c>
      <c r="C52" s="175" t="s">
        <v>154</v>
      </c>
      <c r="D52" s="30"/>
      <c r="E52" s="30"/>
    </row>
    <row r="53" spans="1:22" ht="24" customHeight="1">
      <c r="A53" s="175">
        <v>2.8</v>
      </c>
      <c r="B53" s="177"/>
      <c r="C53" s="179" t="s">
        <v>155</v>
      </c>
      <c r="D53" s="30"/>
      <c r="E53" s="30"/>
    </row>
    <row r="54" spans="1:22" ht="33" customHeight="1">
      <c r="A54" s="175"/>
      <c r="B54" s="172" t="s">
        <v>162</v>
      </c>
      <c r="C54" s="29"/>
      <c r="D54" s="173">
        <v>2516</v>
      </c>
      <c r="E54" s="30"/>
    </row>
    <row r="55" spans="1:22" ht="33" customHeight="1">
      <c r="A55" s="175">
        <v>1.1000000000000001</v>
      </c>
      <c r="B55" s="214"/>
      <c r="C55" s="215" t="s">
        <v>167</v>
      </c>
      <c r="D55" s="180">
        <v>2516</v>
      </c>
      <c r="E55" s="30"/>
      <c r="F55" s="145"/>
    </row>
    <row r="56" spans="1:22" ht="30" customHeight="1">
      <c r="A56" s="175">
        <v>1.2</v>
      </c>
      <c r="B56" s="188"/>
      <c r="C56" s="175" t="s">
        <v>157</v>
      </c>
      <c r="D56" s="30"/>
      <c r="E56" s="175"/>
    </row>
    <row r="57" spans="1:22" ht="24.75" customHeight="1">
      <c r="A57" s="175">
        <v>1.3</v>
      </c>
      <c r="B57" s="177" t="s">
        <v>153</v>
      </c>
      <c r="C57" s="175" t="s">
        <v>159</v>
      </c>
      <c r="D57" s="30"/>
      <c r="E57" s="30"/>
    </row>
    <row r="58" spans="1:22" ht="24.75" customHeight="1">
      <c r="A58" s="175">
        <v>1.4</v>
      </c>
      <c r="B58" s="177" t="s">
        <v>153</v>
      </c>
      <c r="C58" s="175" t="s">
        <v>160</v>
      </c>
      <c r="D58" s="30"/>
      <c r="E58" s="30"/>
    </row>
    <row r="59" spans="1:22" s="160" customFormat="1" ht="29.25" customHeight="1">
      <c r="A59" s="189"/>
      <c r="B59" s="184" t="s">
        <v>69</v>
      </c>
      <c r="C59" s="190"/>
      <c r="D59" s="392">
        <f>SUM(D36:D54)</f>
        <v>4214.2</v>
      </c>
      <c r="E59" s="192"/>
      <c r="F59" s="285">
        <f>+D59-D55</f>
        <v>1698.1999999999998</v>
      </c>
      <c r="G59" s="159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</row>
    <row r="60" spans="1:22" ht="10.5" customHeight="1"/>
    <row r="61" spans="1:22" ht="39" customHeight="1">
      <c r="C61" s="193" t="s">
        <v>163</v>
      </c>
    </row>
    <row r="62" spans="1:22" ht="59.25" customHeight="1">
      <c r="A62" s="194">
        <v>1</v>
      </c>
      <c r="B62" s="195" t="s">
        <v>275</v>
      </c>
      <c r="C62" s="191"/>
      <c r="D62" s="566" t="s">
        <v>164</v>
      </c>
      <c r="E62" s="567"/>
    </row>
    <row r="63" spans="1:22" ht="36.75" customHeight="1"/>
    <row r="64" spans="1:22" s="153" customFormat="1" ht="25.5" customHeight="1">
      <c r="A64" s="196"/>
      <c r="B64" s="159" t="s">
        <v>2</v>
      </c>
      <c r="C64" s="197"/>
      <c r="D64" s="568" t="str">
        <f>+'Ekamut-caxs'!C81</f>
        <v>Ա.  Հովհաննիսյան</v>
      </c>
      <c r="E64" s="568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53" customFormat="1" ht="12.75" customHeight="1">
      <c r="A65" s="196"/>
      <c r="C65" s="198"/>
      <c r="D65" s="565" t="s">
        <v>92</v>
      </c>
      <c r="E65" s="565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53" customFormat="1" ht="22.5" customHeight="1">
      <c r="A66" s="196"/>
      <c r="B66" s="159" t="s">
        <v>6</v>
      </c>
      <c r="C66" s="197"/>
      <c r="D66" s="568" t="str">
        <f>+'Ekamut-caxs'!C83</f>
        <v>Ի. Ավետիսյան</v>
      </c>
      <c r="E66" s="568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53" customFormat="1" ht="13.5" customHeight="1">
      <c r="A67" s="196"/>
      <c r="B67" s="199"/>
      <c r="C67" s="196" t="s">
        <v>1</v>
      </c>
      <c r="D67" s="565" t="s">
        <v>92</v>
      </c>
      <c r="E67" s="565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00" customFormat="1" ht="36" customHeight="1">
      <c r="F75" s="201"/>
      <c r="G75" s="201"/>
      <c r="H75" s="201"/>
      <c r="I75" s="201"/>
      <c r="J75" s="201"/>
      <c r="K75" s="201"/>
      <c r="L75" s="201"/>
      <c r="M75" s="201"/>
      <c r="N75" s="201"/>
      <c r="O75" s="201"/>
      <c r="P75" s="201"/>
      <c r="Q75" s="201"/>
      <c r="R75" s="201"/>
      <c r="S75" s="201"/>
      <c r="T75" s="201"/>
      <c r="U75" s="201"/>
      <c r="V75" s="201"/>
    </row>
    <row r="76" spans="1:22" ht="24" customHeight="1"/>
    <row r="77" spans="1:22" ht="0.75" hidden="1" customHeight="1"/>
    <row r="78" spans="1:22" s="153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27"/>
      <c r="B82" s="1"/>
      <c r="C82" s="1"/>
      <c r="D82" s="1"/>
      <c r="E82" s="1"/>
    </row>
    <row r="83" spans="1:5" s="18" customFormat="1" ht="24" customHeight="1">
      <c r="A83" s="127"/>
      <c r="B83" s="1"/>
      <c r="C83" s="1"/>
      <c r="D83" s="1"/>
      <c r="E83" s="1"/>
    </row>
    <row r="84" spans="1:5" s="18" customFormat="1">
      <c r="A84" s="127"/>
      <c r="B84" s="1"/>
      <c r="C84" s="1"/>
      <c r="D84" s="1"/>
      <c r="E84" s="1"/>
    </row>
    <row r="85" spans="1:5" s="18" customFormat="1" ht="24.75" customHeight="1">
      <c r="A85" s="127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2"/>
  <sheetViews>
    <sheetView view="pageBreakPreview" zoomScale="78" zoomScaleSheetLayoutView="78" workbookViewId="0">
      <selection activeCell="B60" sqref="B60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6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140625" style="1" customWidth="1"/>
    <col min="10" max="10" width="17" style="1" customWidth="1"/>
    <col min="11" max="11" width="13.28515625" style="1" customWidth="1"/>
    <col min="12" max="12" width="16.42578125" style="1" bestFit="1" customWidth="1"/>
    <col min="13" max="14" width="13.28515625" style="1" customWidth="1"/>
    <col min="15" max="15" width="14.42578125" style="1" customWidth="1"/>
    <col min="16" max="16" width="18.42578125" style="1" customWidth="1"/>
    <col min="17" max="17" width="9.140625" style="1"/>
    <col min="18" max="18" width="17.5703125" style="1" customWidth="1"/>
    <col min="19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70" t="s">
        <v>67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0"/>
      <c r="P1" s="570"/>
    </row>
    <row r="2" spans="1:18" s="21" customFormat="1" ht="25.5" customHeight="1">
      <c r="A2" s="547" t="str">
        <f>+'Ekamut-caxs'!A14:D14</f>
        <v xml:space="preserve">«Ավետ Տերտերյանի  անվան արվեստի դպրոց» ՀՈԱԿ-ի  </v>
      </c>
      <c r="B2" s="547"/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7"/>
      <c r="N2" s="547"/>
      <c r="O2" s="547"/>
      <c r="P2" s="547"/>
      <c r="Q2" s="20"/>
      <c r="R2" s="20"/>
    </row>
    <row r="3" spans="1:18" ht="25.5" customHeight="1">
      <c r="A3" s="561" t="s">
        <v>245</v>
      </c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561"/>
      <c r="N3" s="561"/>
      <c r="O3" s="561"/>
      <c r="P3" s="561"/>
    </row>
    <row r="4" spans="1:18" ht="21" customHeight="1" thickBot="1">
      <c r="P4" s="135" t="s">
        <v>0</v>
      </c>
    </row>
    <row r="5" spans="1:18" ht="33.75" customHeight="1">
      <c r="A5" s="572" t="s">
        <v>128</v>
      </c>
      <c r="B5" s="574" t="s">
        <v>68</v>
      </c>
      <c r="C5" s="582" t="s">
        <v>252</v>
      </c>
      <c r="D5" s="582" t="s">
        <v>105</v>
      </c>
      <c r="E5" s="576" t="s">
        <v>176</v>
      </c>
      <c r="F5" s="577"/>
      <c r="G5" s="577"/>
      <c r="H5" s="577"/>
      <c r="I5" s="577"/>
      <c r="J5" s="577"/>
      <c r="K5" s="577"/>
      <c r="L5" s="577"/>
      <c r="M5" s="577"/>
      <c r="N5" s="577"/>
      <c r="O5" s="578"/>
      <c r="P5" s="579" t="s">
        <v>130</v>
      </c>
    </row>
    <row r="6" spans="1:18" ht="126" customHeight="1">
      <c r="A6" s="573"/>
      <c r="B6" s="575"/>
      <c r="C6" s="583"/>
      <c r="D6" s="583"/>
      <c r="E6" s="264" t="s">
        <v>220</v>
      </c>
      <c r="F6" s="491" t="s">
        <v>198</v>
      </c>
      <c r="G6" s="491" t="s">
        <v>199</v>
      </c>
      <c r="H6" s="491" t="s">
        <v>129</v>
      </c>
      <c r="I6" s="491" t="s">
        <v>222</v>
      </c>
      <c r="J6" s="491" t="s">
        <v>218</v>
      </c>
      <c r="K6" s="492" t="s">
        <v>219</v>
      </c>
      <c r="L6" s="493" t="s">
        <v>237</v>
      </c>
      <c r="M6" s="494" t="s">
        <v>89</v>
      </c>
      <c r="N6" s="495" t="s">
        <v>221</v>
      </c>
      <c r="O6" s="496" t="s">
        <v>177</v>
      </c>
      <c r="P6" s="580"/>
    </row>
    <row r="7" spans="1:18" ht="31.5" customHeight="1">
      <c r="A7" s="264">
        <v>1</v>
      </c>
      <c r="B7" s="512" t="s">
        <v>183</v>
      </c>
      <c r="C7" s="504">
        <v>113853.8</v>
      </c>
      <c r="D7" s="514">
        <v>16015.7</v>
      </c>
      <c r="E7" s="497">
        <v>5643.4</v>
      </c>
      <c r="F7" s="498">
        <v>0</v>
      </c>
      <c r="G7" s="498">
        <v>0</v>
      </c>
      <c r="H7" s="498">
        <v>107.9</v>
      </c>
      <c r="I7" s="498">
        <v>16531.2</v>
      </c>
      <c r="J7" s="498">
        <v>7600</v>
      </c>
      <c r="K7" s="498">
        <v>653.6</v>
      </c>
      <c r="L7" s="498">
        <v>141.05000000000001</v>
      </c>
      <c r="M7" s="498">
        <v>24</v>
      </c>
      <c r="N7" s="498">
        <v>200</v>
      </c>
      <c r="O7" s="499">
        <v>4500</v>
      </c>
      <c r="P7" s="500">
        <f>ROUND(SUM(C7:O7),1)</f>
        <v>165270.70000000001</v>
      </c>
    </row>
    <row r="8" spans="1:18" ht="31.5" customHeight="1">
      <c r="A8" s="264">
        <v>1.1000000000000001</v>
      </c>
      <c r="B8" s="513" t="s">
        <v>218</v>
      </c>
      <c r="C8" s="516">
        <v>19371</v>
      </c>
      <c r="D8" s="515">
        <v>3000</v>
      </c>
      <c r="E8" s="503" t="s">
        <v>171</v>
      </c>
      <c r="F8" s="504" t="s">
        <v>171</v>
      </c>
      <c r="G8" s="504" t="s">
        <v>171</v>
      </c>
      <c r="H8" s="504" t="s">
        <v>171</v>
      </c>
      <c r="I8" s="504" t="s">
        <v>171</v>
      </c>
      <c r="J8" s="504" t="s">
        <v>171</v>
      </c>
      <c r="K8" s="504" t="s">
        <v>171</v>
      </c>
      <c r="L8" s="504" t="s">
        <v>171</v>
      </c>
      <c r="M8" s="504" t="s">
        <v>171</v>
      </c>
      <c r="N8" s="504" t="s">
        <v>171</v>
      </c>
      <c r="O8" s="505" t="s">
        <v>171</v>
      </c>
      <c r="P8" s="506" t="s">
        <v>171</v>
      </c>
      <c r="R8" s="399">
        <f>+O7+C9+D9+C10</f>
        <v>10757.5</v>
      </c>
    </row>
    <row r="9" spans="1:18" ht="21" customHeight="1">
      <c r="A9" s="264">
        <v>1.2</v>
      </c>
      <c r="B9" s="507" t="s">
        <v>177</v>
      </c>
      <c r="C9" s="501">
        <v>4177.5</v>
      </c>
      <c r="D9" s="502">
        <v>1820</v>
      </c>
      <c r="E9" s="503" t="s">
        <v>171</v>
      </c>
      <c r="F9" s="504" t="s">
        <v>171</v>
      </c>
      <c r="G9" s="504" t="s">
        <v>171</v>
      </c>
      <c r="H9" s="504" t="s">
        <v>171</v>
      </c>
      <c r="I9" s="504" t="s">
        <v>171</v>
      </c>
      <c r="J9" s="504" t="s">
        <v>171</v>
      </c>
      <c r="K9" s="504" t="s">
        <v>171</v>
      </c>
      <c r="L9" s="504" t="s">
        <v>171</v>
      </c>
      <c r="M9" s="504" t="s">
        <v>171</v>
      </c>
      <c r="N9" s="504" t="s">
        <v>171</v>
      </c>
      <c r="O9" s="505" t="s">
        <v>171</v>
      </c>
      <c r="P9" s="506" t="s">
        <v>171</v>
      </c>
      <c r="R9" s="399">
        <f>+R8-C10</f>
        <v>10497.5</v>
      </c>
    </row>
    <row r="10" spans="1:18" ht="75.75" customHeight="1">
      <c r="A10" s="264">
        <v>1.3</v>
      </c>
      <c r="B10" s="508" t="s">
        <v>257</v>
      </c>
      <c r="C10" s="501">
        <v>260</v>
      </c>
      <c r="D10" s="502">
        <v>0</v>
      </c>
      <c r="E10" s="503" t="s">
        <v>171</v>
      </c>
      <c r="F10" s="504" t="s">
        <v>171</v>
      </c>
      <c r="G10" s="504" t="s">
        <v>171</v>
      </c>
      <c r="H10" s="504" t="s">
        <v>171</v>
      </c>
      <c r="I10" s="504" t="s">
        <v>171</v>
      </c>
      <c r="J10" s="504" t="s">
        <v>171</v>
      </c>
      <c r="K10" s="504" t="s">
        <v>171</v>
      </c>
      <c r="L10" s="504" t="s">
        <v>171</v>
      </c>
      <c r="M10" s="504" t="s">
        <v>171</v>
      </c>
      <c r="N10" s="504" t="s">
        <v>171</v>
      </c>
      <c r="O10" s="505" t="s">
        <v>171</v>
      </c>
      <c r="P10" s="506" t="s">
        <v>171</v>
      </c>
    </row>
    <row r="11" spans="1:18" ht="48" customHeight="1">
      <c r="A11" s="264">
        <v>1.4</v>
      </c>
      <c r="B11" s="508" t="s">
        <v>237</v>
      </c>
      <c r="C11" s="501">
        <v>1108.2</v>
      </c>
      <c r="D11" s="502">
        <v>284</v>
      </c>
      <c r="E11" s="503" t="s">
        <v>171</v>
      </c>
      <c r="F11" s="504" t="s">
        <v>171</v>
      </c>
      <c r="G11" s="504" t="s">
        <v>171</v>
      </c>
      <c r="H11" s="504" t="s">
        <v>171</v>
      </c>
      <c r="I11" s="504" t="s">
        <v>171</v>
      </c>
      <c r="J11" s="504" t="s">
        <v>171</v>
      </c>
      <c r="K11" s="504" t="s">
        <v>171</v>
      </c>
      <c r="L11" s="504" t="s">
        <v>171</v>
      </c>
      <c r="M11" s="504" t="s">
        <v>171</v>
      </c>
      <c r="N11" s="504" t="s">
        <v>171</v>
      </c>
      <c r="O11" s="505" t="s">
        <v>171</v>
      </c>
      <c r="P11" s="506" t="s">
        <v>171</v>
      </c>
    </row>
    <row r="12" spans="1:18" ht="45" customHeight="1">
      <c r="A12" s="264">
        <v>1.5</v>
      </c>
      <c r="B12" s="509" t="s">
        <v>89</v>
      </c>
      <c r="C12" s="510">
        <v>48</v>
      </c>
      <c r="D12" s="511">
        <v>0</v>
      </c>
      <c r="E12" s="503" t="s">
        <v>171</v>
      </c>
      <c r="F12" s="504" t="s">
        <v>171</v>
      </c>
      <c r="G12" s="504" t="s">
        <v>171</v>
      </c>
      <c r="H12" s="504" t="s">
        <v>171</v>
      </c>
      <c r="I12" s="504" t="s">
        <v>171</v>
      </c>
      <c r="J12" s="504" t="s">
        <v>171</v>
      </c>
      <c r="K12" s="504" t="s">
        <v>171</v>
      </c>
      <c r="L12" s="504" t="s">
        <v>171</v>
      </c>
      <c r="M12" s="504" t="s">
        <v>171</v>
      </c>
      <c r="N12" s="504" t="s">
        <v>171</v>
      </c>
      <c r="O12" s="505" t="s">
        <v>171</v>
      </c>
      <c r="P12" s="506" t="s">
        <v>171</v>
      </c>
    </row>
    <row r="13" spans="1:18" s="154" customFormat="1" ht="34.5" customHeight="1" thickBot="1">
      <c r="A13" s="270"/>
      <c r="B13" s="271" t="s">
        <v>69</v>
      </c>
      <c r="C13" s="269" t="s">
        <v>171</v>
      </c>
      <c r="D13" s="402">
        <v>16015.7</v>
      </c>
      <c r="E13" s="265" t="s">
        <v>171</v>
      </c>
      <c r="F13" s="266" t="s">
        <v>171</v>
      </c>
      <c r="G13" s="266" t="s">
        <v>171</v>
      </c>
      <c r="H13" s="266" t="s">
        <v>171</v>
      </c>
      <c r="I13" s="266" t="s">
        <v>171</v>
      </c>
      <c r="J13" s="266" t="s">
        <v>171</v>
      </c>
      <c r="K13" s="266" t="s">
        <v>171</v>
      </c>
      <c r="L13" s="266" t="s">
        <v>171</v>
      </c>
      <c r="M13" s="266" t="s">
        <v>171</v>
      </c>
      <c r="N13" s="266" t="s">
        <v>171</v>
      </c>
      <c r="O13" s="267" t="s">
        <v>171</v>
      </c>
      <c r="P13" s="268">
        <f>ROUND(SUM(P7:P12),1)</f>
        <v>165270.70000000001</v>
      </c>
      <c r="R13" s="487">
        <f>+P13-'Ekamut-caxs'!D38</f>
        <v>8000</v>
      </c>
    </row>
    <row r="14" spans="1:18" s="154" customFormat="1" ht="34.5" hidden="1" customHeight="1">
      <c r="B14" s="480"/>
      <c r="C14" s="484"/>
      <c r="D14" s="478"/>
      <c r="E14" s="478"/>
      <c r="F14" s="478"/>
      <c r="G14" s="478"/>
      <c r="H14" s="478"/>
      <c r="I14" s="478"/>
      <c r="J14" s="478"/>
      <c r="K14" s="478"/>
      <c r="L14" s="478"/>
      <c r="M14" s="478"/>
      <c r="N14" s="478"/>
      <c r="O14" s="478"/>
      <c r="P14" s="479"/>
    </row>
    <row r="15" spans="1:18" s="154" customFormat="1" ht="34.5" hidden="1" customHeight="1">
      <c r="B15" s="477"/>
      <c r="C15" s="478"/>
      <c r="D15" s="481"/>
      <c r="E15" s="478"/>
      <c r="F15" s="478"/>
      <c r="G15" s="478"/>
      <c r="H15" s="478"/>
      <c r="I15" s="478"/>
      <c r="J15" s="478"/>
      <c r="K15" s="478"/>
      <c r="L15" s="478"/>
      <c r="M15" s="478"/>
      <c r="N15" s="478"/>
      <c r="O15" s="478"/>
      <c r="P15" s="479"/>
    </row>
    <row r="16" spans="1:18" s="154" customFormat="1" ht="34.5" customHeight="1">
      <c r="B16" s="480"/>
      <c r="C16" s="478"/>
      <c r="D16" s="478"/>
      <c r="E16" s="478"/>
      <c r="F16" s="478"/>
      <c r="G16" s="478"/>
      <c r="H16" s="478"/>
      <c r="I16" s="478"/>
      <c r="J16" s="478"/>
      <c r="K16" s="478"/>
      <c r="L16" s="478"/>
      <c r="M16" s="478"/>
      <c r="N16" s="478"/>
      <c r="O16" s="478"/>
      <c r="P16" s="479"/>
    </row>
    <row r="17" spans="2:16" s="393" customFormat="1" ht="34.5" customHeight="1">
      <c r="B17" s="394"/>
      <c r="C17" s="394"/>
      <c r="D17" s="394"/>
      <c r="E17" s="395"/>
      <c r="F17" s="395"/>
      <c r="G17" s="395"/>
      <c r="H17" s="395"/>
      <c r="I17" s="396"/>
      <c r="J17" s="397"/>
      <c r="K17" s="396"/>
      <c r="L17" s="396"/>
      <c r="M17" s="396"/>
      <c r="N17" s="396"/>
      <c r="O17" s="395"/>
      <c r="P17" s="398"/>
    </row>
    <row r="18" spans="2:16" s="156" customFormat="1" ht="21" customHeight="1">
      <c r="B18" s="158"/>
      <c r="C18" s="158"/>
      <c r="D18" s="158"/>
      <c r="E18" s="200"/>
      <c r="F18" s="391"/>
      <c r="G18" s="254"/>
      <c r="H18" s="203"/>
      <c r="I18" s="155"/>
      <c r="J18" s="391"/>
      <c r="K18" s="581"/>
      <c r="L18" s="581"/>
      <c r="M18" s="581"/>
      <c r="N18" s="581"/>
      <c r="O18" s="581"/>
      <c r="P18" s="242"/>
    </row>
    <row r="19" spans="2:16" s="154" customFormat="1" ht="69" customHeight="1">
      <c r="B19" s="584" t="s">
        <v>179</v>
      </c>
      <c r="C19" s="585"/>
      <c r="D19" s="585"/>
      <c r="E19" s="586"/>
      <c r="F19" s="200"/>
      <c r="I19" s="587" t="s">
        <v>223</v>
      </c>
      <c r="J19" s="588"/>
      <c r="K19" s="200"/>
      <c r="L19" s="200"/>
      <c r="M19" s="200"/>
      <c r="N19" s="200"/>
      <c r="O19" s="200"/>
      <c r="P19" s="200"/>
    </row>
    <row r="20" spans="2:16" s="154" customFormat="1" ht="48" customHeight="1">
      <c r="B20" s="205" t="s">
        <v>166</v>
      </c>
      <c r="C20" s="166" t="s">
        <v>197</v>
      </c>
      <c r="D20" s="166"/>
      <c r="E20" s="166" t="s">
        <v>196</v>
      </c>
      <c r="F20" s="255"/>
      <c r="I20" s="351" t="s">
        <v>166</v>
      </c>
      <c r="J20" s="352" t="s">
        <v>178</v>
      </c>
      <c r="K20" s="255"/>
      <c r="L20" s="255"/>
      <c r="M20" s="255"/>
      <c r="N20" s="255"/>
      <c r="O20" s="255"/>
      <c r="P20" s="220"/>
    </row>
    <row r="21" spans="2:16" s="154" customFormat="1" ht="24" customHeight="1">
      <c r="B21" s="403">
        <v>104000</v>
      </c>
      <c r="C21" s="404">
        <f>ROUND(4*B21*2/1000,1)</f>
        <v>832</v>
      </c>
      <c r="D21" s="404"/>
      <c r="E21" s="404">
        <v>107.9</v>
      </c>
      <c r="F21" s="405"/>
      <c r="I21" s="406">
        <v>104000</v>
      </c>
      <c r="J21" s="407">
        <v>107.9</v>
      </c>
      <c r="K21" s="255"/>
      <c r="L21" s="255"/>
      <c r="M21" s="255"/>
      <c r="N21" s="255"/>
      <c r="O21" s="255"/>
      <c r="P21" s="220"/>
    </row>
    <row r="22" spans="2:16" ht="19.5" customHeight="1"/>
    <row r="23" spans="2:16" s="133" customFormat="1" ht="24" customHeight="1">
      <c r="B23" s="136" t="s">
        <v>2</v>
      </c>
      <c r="C23" s="136"/>
      <c r="D23" s="136"/>
      <c r="G23" s="137"/>
      <c r="H23" s="138"/>
      <c r="I23" s="571" t="str">
        <f>+'Ekamut-caxs'!C81</f>
        <v>Ա.  Հովհաննիսյան</v>
      </c>
      <c r="J23" s="571"/>
      <c r="K23" s="139"/>
      <c r="L23" s="139"/>
      <c r="M23" s="139"/>
      <c r="N23" s="139"/>
    </row>
    <row r="24" spans="2:16" s="129" customFormat="1" ht="17.25" customHeight="1">
      <c r="B24" s="131"/>
      <c r="C24" s="131"/>
      <c r="D24" s="131"/>
      <c r="G24" s="140" t="s">
        <v>91</v>
      </c>
      <c r="H24" s="141"/>
      <c r="I24" s="569" t="s">
        <v>92</v>
      </c>
      <c r="J24" s="569"/>
      <c r="K24" s="132"/>
      <c r="L24" s="132"/>
      <c r="M24" s="132"/>
      <c r="N24" s="132"/>
    </row>
    <row r="25" spans="2:16" s="133" customFormat="1" ht="24.75" customHeight="1">
      <c r="B25" s="134" t="s">
        <v>6</v>
      </c>
      <c r="C25" s="134"/>
      <c r="D25" s="134"/>
      <c r="G25" s="142"/>
      <c r="H25" s="143"/>
      <c r="I25" s="571" t="str">
        <f>+'Ekamut-caxs'!C83</f>
        <v>Ի. Ավետիսյան</v>
      </c>
      <c r="J25" s="571"/>
      <c r="K25" s="139"/>
      <c r="L25" s="139"/>
      <c r="M25" s="139"/>
      <c r="N25" s="139"/>
    </row>
    <row r="26" spans="2:16" s="129" customFormat="1" ht="18.75" customHeight="1">
      <c r="G26" s="140" t="s">
        <v>91</v>
      </c>
      <c r="H26" s="141"/>
      <c r="I26" s="569" t="s">
        <v>92</v>
      </c>
      <c r="J26" s="569"/>
      <c r="K26" s="132"/>
      <c r="L26" s="132"/>
      <c r="M26" s="132"/>
      <c r="N26" s="132"/>
    </row>
    <row r="27" spans="2:16" s="130" customFormat="1" ht="16.5">
      <c r="E27" s="132"/>
      <c r="F27" s="132"/>
    </row>
    <row r="32" spans="2:16">
      <c r="D32" s="1">
        <f>+E21/C21</f>
        <v>0.12968750000000001</v>
      </c>
    </row>
  </sheetData>
  <mergeCells count="16">
    <mergeCell ref="I26:J26"/>
    <mergeCell ref="A1:P1"/>
    <mergeCell ref="A2:P2"/>
    <mergeCell ref="A3:P3"/>
    <mergeCell ref="I23:J23"/>
    <mergeCell ref="I24:J24"/>
    <mergeCell ref="I25:J25"/>
    <mergeCell ref="A5:A6"/>
    <mergeCell ref="B5:B6"/>
    <mergeCell ref="E5:O5"/>
    <mergeCell ref="P5:P6"/>
    <mergeCell ref="K18:O18"/>
    <mergeCell ref="C5:C6"/>
    <mergeCell ref="B19:E19"/>
    <mergeCell ref="I19:J19"/>
    <mergeCell ref="D5:D6"/>
  </mergeCells>
  <pageMargins left="0.13" right="0.16" top="0.11" bottom="0.11" header="0.15748031496062992" footer="0.15748031496062992"/>
  <pageSetup paperSize="9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106" zoomScaleSheetLayoutView="106" workbookViewId="0">
      <selection activeCell="B60" sqref="B60"/>
    </sheetView>
  </sheetViews>
  <sheetFormatPr defaultColWidth="9.140625" defaultRowHeight="16.5"/>
  <cols>
    <col min="1" max="1" width="4.140625" style="288" customWidth="1"/>
    <col min="2" max="2" width="13.42578125" style="288" customWidth="1"/>
    <col min="3" max="3" width="9.7109375" style="288" customWidth="1"/>
    <col min="4" max="4" width="17.42578125" style="288" customWidth="1"/>
    <col min="5" max="5" width="13.42578125" style="288" customWidth="1"/>
    <col min="6" max="6" width="16.28515625" style="288" customWidth="1"/>
    <col min="7" max="7" width="11.42578125" style="288" customWidth="1"/>
    <col min="8" max="8" width="16" style="288" customWidth="1"/>
    <col min="9" max="9" width="14.85546875" style="288" customWidth="1"/>
    <col min="10" max="10" width="17.140625" style="288" customWidth="1"/>
    <col min="11" max="11" width="10.85546875" style="288" customWidth="1"/>
    <col min="12" max="12" width="12.85546875" style="288" customWidth="1"/>
    <col min="13" max="13" width="14.85546875" style="288" customWidth="1"/>
    <col min="14" max="14" width="12.7109375" style="288" customWidth="1"/>
    <col min="15" max="15" width="11.42578125" style="288" customWidth="1"/>
    <col min="16" max="16384" width="9.140625" style="288"/>
  </cols>
  <sheetData>
    <row r="1" spans="1:15" s="287" customFormat="1" ht="18.75" customHeight="1">
      <c r="A1" s="590" t="s">
        <v>67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590"/>
      <c r="M1" s="590"/>
      <c r="N1" s="590"/>
      <c r="O1" s="590"/>
    </row>
    <row r="2" spans="1:15" s="287" customFormat="1" ht="21.75" customHeight="1">
      <c r="A2" s="589" t="str">
        <f>+'Ekamut-caxs'!A14:D14</f>
        <v xml:space="preserve">«Ավետ Տերտերյանի  անվան արվեստի դպրոց» ՀՈԱԿ-ի  </v>
      </c>
      <c r="B2" s="589"/>
      <c r="C2" s="589"/>
      <c r="D2" s="589"/>
      <c r="E2" s="589"/>
      <c r="F2" s="589"/>
      <c r="G2" s="589"/>
      <c r="H2" s="589"/>
      <c r="I2" s="589"/>
      <c r="J2" s="589"/>
      <c r="K2" s="589"/>
      <c r="L2" s="589"/>
      <c r="M2" s="589"/>
      <c r="N2" s="589"/>
      <c r="O2" s="589"/>
    </row>
    <row r="3" spans="1:15" s="287" customFormat="1" ht="21" customHeight="1">
      <c r="A3" s="589" t="s">
        <v>93</v>
      </c>
      <c r="B3" s="589"/>
      <c r="C3" s="589"/>
      <c r="D3" s="589"/>
      <c r="E3" s="589"/>
      <c r="F3" s="589"/>
      <c r="G3" s="589"/>
      <c r="H3" s="589"/>
      <c r="I3" s="589"/>
      <c r="J3" s="589"/>
      <c r="K3" s="589"/>
      <c r="L3" s="589"/>
      <c r="M3" s="589"/>
      <c r="N3" s="589"/>
      <c r="O3" s="589"/>
    </row>
    <row r="4" spans="1:15" ht="21" customHeight="1" thickBot="1"/>
    <row r="5" spans="1:15" s="289" customFormat="1" ht="24.75" customHeight="1">
      <c r="A5" s="596" t="s">
        <v>113</v>
      </c>
      <c r="B5" s="598" t="s">
        <v>94</v>
      </c>
      <c r="C5" s="600" t="s">
        <v>95</v>
      </c>
      <c r="D5" s="601"/>
      <c r="E5" s="601"/>
      <c r="F5" s="602"/>
      <c r="G5" s="603" t="s">
        <v>96</v>
      </c>
      <c r="H5" s="603"/>
      <c r="I5" s="603"/>
      <c r="J5" s="603"/>
      <c r="K5" s="603" t="s">
        <v>120</v>
      </c>
      <c r="L5" s="603"/>
      <c r="M5" s="603"/>
      <c r="N5" s="603"/>
      <c r="O5" s="603"/>
    </row>
    <row r="6" spans="1:15" s="295" customFormat="1" ht="51" customHeight="1">
      <c r="A6" s="597"/>
      <c r="B6" s="599"/>
      <c r="C6" s="290" t="s">
        <v>206</v>
      </c>
      <c r="D6" s="291" t="s">
        <v>207</v>
      </c>
      <c r="E6" s="291" t="s">
        <v>246</v>
      </c>
      <c r="F6" s="292" t="s">
        <v>247</v>
      </c>
      <c r="G6" s="291" t="s">
        <v>208</v>
      </c>
      <c r="H6" s="293" t="s">
        <v>207</v>
      </c>
      <c r="I6" s="291" t="s">
        <v>248</v>
      </c>
      <c r="J6" s="293" t="s">
        <v>247</v>
      </c>
      <c r="K6" s="291" t="s">
        <v>206</v>
      </c>
      <c r="L6" s="291" t="s">
        <v>246</v>
      </c>
      <c r="M6" s="293" t="s">
        <v>249</v>
      </c>
      <c r="N6" s="294" t="s">
        <v>250</v>
      </c>
      <c r="O6" s="294" t="s">
        <v>251</v>
      </c>
    </row>
    <row r="7" spans="1:15" ht="19.5" customHeight="1">
      <c r="A7" s="296">
        <v>1</v>
      </c>
      <c r="B7" s="297" t="s">
        <v>97</v>
      </c>
      <c r="C7" s="219">
        <v>8389</v>
      </c>
      <c r="D7" s="218">
        <v>1205499.3</v>
      </c>
      <c r="E7" s="370">
        <v>8111</v>
      </c>
      <c r="F7" s="371">
        <f>IF((E7&lt;10000), E7*143.7, E7*107.1)</f>
        <v>1165550.7</v>
      </c>
      <c r="G7" s="299">
        <v>3091</v>
      </c>
      <c r="H7" s="218">
        <v>158482</v>
      </c>
      <c r="I7" s="370">
        <v>2820</v>
      </c>
      <c r="J7" s="372">
        <v>145392</v>
      </c>
      <c r="K7" s="300">
        <v>74</v>
      </c>
      <c r="L7" s="370">
        <v>57</v>
      </c>
      <c r="M7" s="301">
        <f>+L7*200.47</f>
        <v>11426.789999999999</v>
      </c>
      <c r="N7" s="302">
        <f>+L7*7.94904</f>
        <v>453.09528</v>
      </c>
      <c r="O7" s="303">
        <f>+N7+M7</f>
        <v>11879.885279999999</v>
      </c>
    </row>
    <row r="8" spans="1:15" ht="19.5" customHeight="1">
      <c r="A8" s="296">
        <v>2</v>
      </c>
      <c r="B8" s="297" t="s">
        <v>215</v>
      </c>
      <c r="C8" s="219">
        <v>7263</v>
      </c>
      <c r="D8" s="218">
        <v>1043693.1</v>
      </c>
      <c r="E8" s="370">
        <v>6915</v>
      </c>
      <c r="F8" s="371">
        <f t="shared" ref="F8:F18" si="0">IF((E8&lt;10000), E8*143.7, E8*107.1)</f>
        <v>993685.49999999988</v>
      </c>
      <c r="G8" s="299">
        <v>3058</v>
      </c>
      <c r="H8" s="218">
        <v>157923</v>
      </c>
      <c r="I8" s="370">
        <v>2906</v>
      </c>
      <c r="J8" s="372">
        <v>149299</v>
      </c>
      <c r="K8" s="300">
        <v>33</v>
      </c>
      <c r="L8" s="370">
        <v>48</v>
      </c>
      <c r="M8" s="301">
        <f t="shared" ref="M8:M18" si="1">+L8*200.47</f>
        <v>9622.56</v>
      </c>
      <c r="N8" s="302">
        <f t="shared" ref="N8:N18" si="2">+L8*7.94904</f>
        <v>381.55392000000001</v>
      </c>
      <c r="O8" s="303">
        <f t="shared" ref="O8:O18" si="3">+N8+M8</f>
        <v>10004.11392</v>
      </c>
    </row>
    <row r="9" spans="1:15" ht="19.5" customHeight="1">
      <c r="A9" s="296">
        <v>3</v>
      </c>
      <c r="B9" s="297" t="s">
        <v>98</v>
      </c>
      <c r="C9" s="219">
        <v>2320</v>
      </c>
      <c r="D9" s="218">
        <v>333384</v>
      </c>
      <c r="E9" s="370">
        <v>5929</v>
      </c>
      <c r="F9" s="371">
        <f t="shared" si="0"/>
        <v>851997.29999999993</v>
      </c>
      <c r="G9" s="299">
        <v>2373</v>
      </c>
      <c r="H9" s="218">
        <v>122550</v>
      </c>
      <c r="I9" s="370">
        <v>2799</v>
      </c>
      <c r="J9" s="372">
        <v>144214</v>
      </c>
      <c r="K9" s="300">
        <v>65</v>
      </c>
      <c r="L9" s="370">
        <v>55</v>
      </c>
      <c r="M9" s="301">
        <f t="shared" si="1"/>
        <v>11025.85</v>
      </c>
      <c r="N9" s="302">
        <f t="shared" si="2"/>
        <v>437.19720000000001</v>
      </c>
      <c r="O9" s="303">
        <f t="shared" si="3"/>
        <v>11463.047200000001</v>
      </c>
    </row>
    <row r="10" spans="1:15" ht="19.5" customHeight="1">
      <c r="A10" s="296">
        <v>4</v>
      </c>
      <c r="B10" s="297" t="s">
        <v>99</v>
      </c>
      <c r="C10" s="304"/>
      <c r="D10" s="305"/>
      <c r="E10" s="370">
        <v>12</v>
      </c>
      <c r="F10" s="371">
        <f t="shared" si="0"/>
        <v>1724.3999999999999</v>
      </c>
      <c r="G10" s="299">
        <v>2140</v>
      </c>
      <c r="H10" s="306">
        <v>111077</v>
      </c>
      <c r="I10" s="370">
        <v>1524</v>
      </c>
      <c r="J10" s="372">
        <v>79202</v>
      </c>
      <c r="K10" s="300">
        <v>73</v>
      </c>
      <c r="L10" s="370">
        <v>67</v>
      </c>
      <c r="M10" s="301">
        <f t="shared" si="1"/>
        <v>13431.49</v>
      </c>
      <c r="N10" s="302">
        <f t="shared" si="2"/>
        <v>532.58568000000002</v>
      </c>
      <c r="O10" s="303">
        <f t="shared" si="3"/>
        <v>13964.07568</v>
      </c>
    </row>
    <row r="11" spans="1:15" ht="19.5" customHeight="1">
      <c r="A11" s="296">
        <v>5</v>
      </c>
      <c r="B11" s="297" t="s">
        <v>100</v>
      </c>
      <c r="C11" s="304"/>
      <c r="D11" s="305"/>
      <c r="E11" s="370"/>
      <c r="F11" s="371">
        <f t="shared" si="0"/>
        <v>0</v>
      </c>
      <c r="G11" s="299">
        <v>1602</v>
      </c>
      <c r="H11" s="306">
        <v>83019</v>
      </c>
      <c r="I11" s="370">
        <v>1520</v>
      </c>
      <c r="J11" s="372">
        <v>79070</v>
      </c>
      <c r="K11" s="300">
        <v>76</v>
      </c>
      <c r="L11" s="370">
        <v>102</v>
      </c>
      <c r="M11" s="301">
        <f t="shared" si="1"/>
        <v>20447.939999999999</v>
      </c>
      <c r="N11" s="302">
        <f t="shared" si="2"/>
        <v>810.80208000000005</v>
      </c>
      <c r="O11" s="303">
        <f t="shared" si="3"/>
        <v>21258.74208</v>
      </c>
    </row>
    <row r="12" spans="1:15" ht="19.5" customHeight="1">
      <c r="A12" s="296">
        <v>6</v>
      </c>
      <c r="B12" s="297" t="s">
        <v>101</v>
      </c>
      <c r="C12" s="304"/>
      <c r="D12" s="305"/>
      <c r="E12" s="370"/>
      <c r="F12" s="371">
        <f t="shared" si="0"/>
        <v>0</v>
      </c>
      <c r="G12" s="299">
        <v>1361</v>
      </c>
      <c r="H12" s="306">
        <v>70383</v>
      </c>
      <c r="I12" s="370">
        <v>1432</v>
      </c>
      <c r="J12" s="372">
        <v>74575</v>
      </c>
      <c r="K12" s="300">
        <v>118</v>
      </c>
      <c r="L12" s="370">
        <v>40</v>
      </c>
      <c r="M12" s="301">
        <f t="shared" si="1"/>
        <v>8018.8</v>
      </c>
      <c r="N12" s="302">
        <f t="shared" si="2"/>
        <v>317.96159999999998</v>
      </c>
      <c r="O12" s="303">
        <f t="shared" si="3"/>
        <v>8336.7615999999998</v>
      </c>
    </row>
    <row r="13" spans="1:15" ht="19.5" customHeight="1">
      <c r="A13" s="296">
        <v>7</v>
      </c>
      <c r="B13" s="297" t="s">
        <v>102</v>
      </c>
      <c r="C13" s="304"/>
      <c r="D13" s="305"/>
      <c r="E13" s="370"/>
      <c r="F13" s="371">
        <f t="shared" si="0"/>
        <v>0</v>
      </c>
      <c r="G13" s="299">
        <v>643</v>
      </c>
      <c r="H13" s="306">
        <v>32262</v>
      </c>
      <c r="I13" s="370">
        <v>798</v>
      </c>
      <c r="J13" s="372">
        <v>40691</v>
      </c>
      <c r="K13" s="300">
        <v>41</v>
      </c>
      <c r="L13" s="370">
        <v>87</v>
      </c>
      <c r="M13" s="301">
        <f t="shared" si="1"/>
        <v>17440.89</v>
      </c>
      <c r="N13" s="302">
        <f t="shared" si="2"/>
        <v>691.56647999999996</v>
      </c>
      <c r="O13" s="303">
        <f t="shared" si="3"/>
        <v>18132.456480000001</v>
      </c>
    </row>
    <row r="14" spans="1:15" ht="19.5" customHeight="1">
      <c r="A14" s="296">
        <v>8</v>
      </c>
      <c r="B14" s="307" t="s">
        <v>103</v>
      </c>
      <c r="C14" s="304"/>
      <c r="D14" s="305"/>
      <c r="E14" s="370"/>
      <c r="F14" s="371">
        <f t="shared" si="0"/>
        <v>0</v>
      </c>
      <c r="G14" s="299">
        <v>898</v>
      </c>
      <c r="H14" s="306">
        <v>45815</v>
      </c>
      <c r="I14" s="370">
        <v>811</v>
      </c>
      <c r="J14" s="372">
        <v>41470</v>
      </c>
      <c r="K14" s="300">
        <v>48</v>
      </c>
      <c r="L14" s="370">
        <v>76</v>
      </c>
      <c r="M14" s="301">
        <f t="shared" si="1"/>
        <v>15235.72</v>
      </c>
      <c r="N14" s="302">
        <f t="shared" si="2"/>
        <v>604.12703999999997</v>
      </c>
      <c r="O14" s="303">
        <f t="shared" si="3"/>
        <v>15839.847039999999</v>
      </c>
    </row>
    <row r="15" spans="1:15" ht="19.5" customHeight="1">
      <c r="A15" s="296">
        <v>9</v>
      </c>
      <c r="B15" s="307" t="s">
        <v>104</v>
      </c>
      <c r="C15" s="304"/>
      <c r="D15" s="305"/>
      <c r="E15" s="370"/>
      <c r="F15" s="371">
        <f t="shared" si="0"/>
        <v>0</v>
      </c>
      <c r="G15" s="299">
        <v>1204</v>
      </c>
      <c r="H15" s="306">
        <v>62297</v>
      </c>
      <c r="I15" s="370">
        <v>1246</v>
      </c>
      <c r="J15" s="372">
        <v>64808</v>
      </c>
      <c r="K15" s="300">
        <v>76</v>
      </c>
      <c r="L15" s="370">
        <v>113</v>
      </c>
      <c r="M15" s="301">
        <f t="shared" si="1"/>
        <v>22653.11</v>
      </c>
      <c r="N15" s="302">
        <f t="shared" si="2"/>
        <v>898.24152000000004</v>
      </c>
      <c r="O15" s="303">
        <f t="shared" si="3"/>
        <v>23551.35152</v>
      </c>
    </row>
    <row r="16" spans="1:15" ht="19.5" customHeight="1">
      <c r="A16" s="296">
        <v>10</v>
      </c>
      <c r="B16" s="307" t="s">
        <v>105</v>
      </c>
      <c r="C16" s="304">
        <v>9</v>
      </c>
      <c r="D16" s="305">
        <v>1293.3</v>
      </c>
      <c r="E16" s="370"/>
      <c r="F16" s="371">
        <f t="shared" si="0"/>
        <v>0</v>
      </c>
      <c r="G16" s="308">
        <v>1706</v>
      </c>
      <c r="H16" s="306">
        <v>88909</v>
      </c>
      <c r="I16" s="370">
        <v>2207</v>
      </c>
      <c r="J16" s="372">
        <v>115332</v>
      </c>
      <c r="K16" s="300">
        <v>92</v>
      </c>
      <c r="L16" s="370">
        <v>49</v>
      </c>
      <c r="M16" s="301">
        <f t="shared" si="1"/>
        <v>9823.0300000000007</v>
      </c>
      <c r="N16" s="302">
        <f t="shared" si="2"/>
        <v>389.50296000000003</v>
      </c>
      <c r="O16" s="303">
        <f t="shared" si="3"/>
        <v>10212.53296</v>
      </c>
    </row>
    <row r="17" spans="1:15" ht="19.5" customHeight="1">
      <c r="A17" s="296">
        <v>11</v>
      </c>
      <c r="B17" s="307" t="s">
        <v>106</v>
      </c>
      <c r="C17" s="376">
        <v>3555</v>
      </c>
      <c r="D17" s="377">
        <v>510853.5</v>
      </c>
      <c r="E17" s="298">
        <f>+C17</f>
        <v>3555</v>
      </c>
      <c r="F17" s="371">
        <f t="shared" si="0"/>
        <v>510853.49999999994</v>
      </c>
      <c r="G17" s="374">
        <v>3566</v>
      </c>
      <c r="H17" s="375">
        <v>190709.7</v>
      </c>
      <c r="I17" s="298">
        <f>+G17</f>
        <v>3566</v>
      </c>
      <c r="J17" s="372">
        <f t="shared" ref="J17:J18" si="4">+I17*53.48</f>
        <v>190709.68</v>
      </c>
      <c r="K17" s="373">
        <v>45</v>
      </c>
      <c r="L17" s="298">
        <f>+K17</f>
        <v>45</v>
      </c>
      <c r="M17" s="301">
        <f t="shared" si="1"/>
        <v>9021.15</v>
      </c>
      <c r="N17" s="302">
        <f t="shared" si="2"/>
        <v>357.70679999999999</v>
      </c>
      <c r="O17" s="303">
        <f t="shared" si="3"/>
        <v>9378.8567999999996</v>
      </c>
    </row>
    <row r="18" spans="1:15" ht="19.5" customHeight="1">
      <c r="A18" s="296">
        <v>12</v>
      </c>
      <c r="B18" s="307" t="s">
        <v>107</v>
      </c>
      <c r="C18" s="376">
        <v>8389</v>
      </c>
      <c r="D18" s="377">
        <v>1205499.3</v>
      </c>
      <c r="E18" s="298">
        <f>+C18</f>
        <v>8389</v>
      </c>
      <c r="F18" s="371">
        <f t="shared" si="0"/>
        <v>1205499.2999999998</v>
      </c>
      <c r="G18" s="374">
        <v>3091</v>
      </c>
      <c r="H18" s="375">
        <v>165306.70000000001</v>
      </c>
      <c r="I18" s="298">
        <f>+G18</f>
        <v>3091</v>
      </c>
      <c r="J18" s="372">
        <f t="shared" si="4"/>
        <v>165306.68</v>
      </c>
      <c r="K18" s="373">
        <v>74</v>
      </c>
      <c r="L18" s="298">
        <f>+K18</f>
        <v>74</v>
      </c>
      <c r="M18" s="301">
        <f t="shared" si="1"/>
        <v>14834.78</v>
      </c>
      <c r="N18" s="302">
        <f t="shared" si="2"/>
        <v>588.22896000000003</v>
      </c>
      <c r="O18" s="303">
        <f t="shared" si="3"/>
        <v>15423.008960000001</v>
      </c>
    </row>
    <row r="19" spans="1:15" ht="32.25" customHeight="1" thickBot="1">
      <c r="A19" s="309"/>
      <c r="B19" s="310" t="s">
        <v>90</v>
      </c>
      <c r="C19" s="311">
        <f t="shared" ref="C19:K19" si="5">SUM(C7:C18)</f>
        <v>29925</v>
      </c>
      <c r="D19" s="312">
        <f t="shared" si="5"/>
        <v>4300222.5</v>
      </c>
      <c r="E19" s="313">
        <f t="shared" si="5"/>
        <v>32911</v>
      </c>
      <c r="F19" s="314">
        <f>SUM(F7:F18)</f>
        <v>4729310.6999999993</v>
      </c>
      <c r="G19" s="315">
        <f>SUM(G7:G18)</f>
        <v>24733</v>
      </c>
      <c r="H19" s="312">
        <f>SUM(H7:H18)</f>
        <v>1288733.3999999999</v>
      </c>
      <c r="I19" s="313">
        <f>SUM(I7:I18)</f>
        <v>24720</v>
      </c>
      <c r="J19" s="316">
        <f>SUM(J7:J18)</f>
        <v>1290069.3599999999</v>
      </c>
      <c r="K19" s="311">
        <f t="shared" si="5"/>
        <v>815</v>
      </c>
      <c r="L19" s="313">
        <f>SUM(L7:L18)</f>
        <v>813</v>
      </c>
      <c r="M19" s="316">
        <f>SUM(M7:M18)</f>
        <v>162982.10999999999</v>
      </c>
      <c r="N19" s="317">
        <f>SUM(N7:N18)</f>
        <v>6462.5695200000009</v>
      </c>
      <c r="O19" s="316">
        <f>SUM(O7:O18)</f>
        <v>169444.67952000001</v>
      </c>
    </row>
    <row r="20" spans="1:15" ht="21.75" customHeight="1">
      <c r="B20" s="318"/>
      <c r="C20" s="319"/>
      <c r="D20" s="320"/>
      <c r="E20" s="319"/>
      <c r="F20" s="320">
        <f>ROUND(F19/1000,1)</f>
        <v>4729.3</v>
      </c>
      <c r="G20" s="319"/>
      <c r="H20" s="320"/>
      <c r="I20" s="319"/>
      <c r="J20" s="320">
        <f>ROUND(J19/1000,1)</f>
        <v>1290.0999999999999</v>
      </c>
      <c r="K20" s="319"/>
      <c r="L20" s="319"/>
      <c r="M20" s="320">
        <f>ROUND(M19/1000,1)</f>
        <v>163</v>
      </c>
      <c r="N20" s="320">
        <f t="shared" ref="N20:O20" si="6">ROUND(N19/1000,1)</f>
        <v>6.5</v>
      </c>
      <c r="O20" s="320">
        <f t="shared" si="6"/>
        <v>169.4</v>
      </c>
    </row>
    <row r="21" spans="1:15" ht="33.75" customHeight="1" thickBot="1">
      <c r="B21" s="592" t="s">
        <v>216</v>
      </c>
      <c r="C21" s="592"/>
      <c r="D21" s="592"/>
      <c r="E21" s="321"/>
      <c r="F21" s="322"/>
      <c r="H21" s="321"/>
      <c r="M21" s="320"/>
    </row>
    <row r="22" spans="1:15" s="287" customFormat="1" ht="34.5" customHeight="1">
      <c r="A22" s="323"/>
      <c r="B22" s="324" t="s">
        <v>124</v>
      </c>
      <c r="C22" s="325" t="s">
        <v>125</v>
      </c>
      <c r="D22" s="325" t="s">
        <v>194</v>
      </c>
      <c r="E22" s="325" t="s">
        <v>194</v>
      </c>
      <c r="F22" s="326" t="s">
        <v>194</v>
      </c>
      <c r="G22" s="325" t="s">
        <v>125</v>
      </c>
      <c r="H22" s="325" t="s">
        <v>194</v>
      </c>
      <c r="I22" s="325" t="s">
        <v>194</v>
      </c>
      <c r="J22" s="327" t="s">
        <v>194</v>
      </c>
      <c r="K22" s="325" t="s">
        <v>125</v>
      </c>
      <c r="L22" s="325" t="s">
        <v>194</v>
      </c>
      <c r="M22" s="360" t="s">
        <v>194</v>
      </c>
      <c r="N22" s="323" t="s">
        <v>194</v>
      </c>
      <c r="O22" s="327" t="s">
        <v>194</v>
      </c>
    </row>
    <row r="23" spans="1:15" ht="23.25" customHeight="1">
      <c r="A23" s="328">
        <v>1</v>
      </c>
      <c r="B23" s="378"/>
      <c r="C23" s="377"/>
      <c r="D23" s="303" t="s">
        <v>194</v>
      </c>
      <c r="E23" s="303" t="s">
        <v>194</v>
      </c>
      <c r="F23" s="371"/>
      <c r="G23" s="382"/>
      <c r="H23" s="303" t="s">
        <v>194</v>
      </c>
      <c r="I23" s="303" t="s">
        <v>194</v>
      </c>
      <c r="J23" s="384"/>
      <c r="K23" s="382"/>
      <c r="L23" s="303" t="s">
        <v>194</v>
      </c>
      <c r="M23" s="385"/>
      <c r="N23" s="328" t="s">
        <v>194</v>
      </c>
      <c r="O23" s="362" t="s">
        <v>194</v>
      </c>
    </row>
    <row r="24" spans="1:15" ht="23.25" customHeight="1">
      <c r="A24" s="328">
        <v>2</v>
      </c>
      <c r="B24" s="378"/>
      <c r="C24" s="377"/>
      <c r="D24" s="303" t="s">
        <v>194</v>
      </c>
      <c r="E24" s="303" t="s">
        <v>194</v>
      </c>
      <c r="F24" s="371"/>
      <c r="G24" s="382"/>
      <c r="H24" s="303" t="s">
        <v>194</v>
      </c>
      <c r="I24" s="303" t="s">
        <v>194</v>
      </c>
      <c r="J24" s="384"/>
      <c r="K24" s="382"/>
      <c r="L24" s="303" t="s">
        <v>194</v>
      </c>
      <c r="M24" s="385"/>
      <c r="N24" s="328" t="s">
        <v>194</v>
      </c>
      <c r="O24" s="362" t="s">
        <v>194</v>
      </c>
    </row>
    <row r="25" spans="1:15" s="295" customFormat="1" ht="23.25" customHeight="1">
      <c r="A25" s="296">
        <v>3</v>
      </c>
      <c r="B25" s="379"/>
      <c r="C25" s="380"/>
      <c r="D25" s="329" t="s">
        <v>194</v>
      </c>
      <c r="E25" s="329" t="s">
        <v>194</v>
      </c>
      <c r="F25" s="381"/>
      <c r="G25" s="383"/>
      <c r="H25" s="329" t="s">
        <v>194</v>
      </c>
      <c r="I25" s="329" t="s">
        <v>194</v>
      </c>
      <c r="J25" s="381"/>
      <c r="K25" s="383"/>
      <c r="L25" s="329" t="s">
        <v>194</v>
      </c>
      <c r="M25" s="386"/>
      <c r="N25" s="363" t="s">
        <v>194</v>
      </c>
      <c r="O25" s="364" t="s">
        <v>194</v>
      </c>
    </row>
    <row r="26" spans="1:15" s="287" customFormat="1" ht="24" customHeight="1">
      <c r="A26" s="330"/>
      <c r="B26" s="331" t="s">
        <v>69</v>
      </c>
      <c r="C26" s="332" t="s">
        <v>194</v>
      </c>
      <c r="D26" s="332" t="s">
        <v>194</v>
      </c>
      <c r="E26" s="332" t="s">
        <v>194</v>
      </c>
      <c r="F26" s="333">
        <f>SUM(F23:F25)</f>
        <v>0</v>
      </c>
      <c r="G26" s="334" t="s">
        <v>194</v>
      </c>
      <c r="H26" s="332" t="s">
        <v>194</v>
      </c>
      <c r="I26" s="332" t="s">
        <v>194</v>
      </c>
      <c r="J26" s="333">
        <f>SUM(J23:J25)</f>
        <v>0</v>
      </c>
      <c r="K26" s="334" t="s">
        <v>194</v>
      </c>
      <c r="L26" s="332" t="s">
        <v>194</v>
      </c>
      <c r="M26" s="361">
        <f>SUM(M23:M25)</f>
        <v>0</v>
      </c>
      <c r="N26" s="330" t="s">
        <v>194</v>
      </c>
      <c r="O26" s="365" t="s">
        <v>194</v>
      </c>
    </row>
    <row r="27" spans="1:15" s="287" customFormat="1" ht="27" customHeight="1" thickBot="1">
      <c r="A27" s="335"/>
      <c r="B27" s="336" t="s">
        <v>217</v>
      </c>
      <c r="C27" s="312"/>
      <c r="D27" s="312" t="s">
        <v>194</v>
      </c>
      <c r="E27" s="312" t="s">
        <v>194</v>
      </c>
      <c r="F27" s="314">
        <f>+F20-F26</f>
        <v>4729.3</v>
      </c>
      <c r="G27" s="337" t="s">
        <v>194</v>
      </c>
      <c r="H27" s="312" t="s">
        <v>194</v>
      </c>
      <c r="I27" s="312" t="s">
        <v>194</v>
      </c>
      <c r="J27" s="314">
        <f>J20-J26</f>
        <v>1290.0999999999999</v>
      </c>
      <c r="K27" s="337" t="s">
        <v>194</v>
      </c>
      <c r="L27" s="312" t="s">
        <v>194</v>
      </c>
      <c r="M27" s="316">
        <f>M20-M26</f>
        <v>163</v>
      </c>
      <c r="N27" s="335" t="s">
        <v>194</v>
      </c>
      <c r="O27" s="314">
        <f>+O20-M26</f>
        <v>169.4</v>
      </c>
    </row>
    <row r="28" spans="1:15" s="287" customFormat="1" ht="25.5" customHeight="1" thickBot="1">
      <c r="B28" s="338"/>
      <c r="F28" s="320"/>
      <c r="J28" s="366" t="s">
        <v>126</v>
      </c>
      <c r="K28" s="367"/>
      <c r="L28" s="367"/>
      <c r="M28" s="368">
        <f>+F26+J26+M26</f>
        <v>0</v>
      </c>
    </row>
    <row r="29" spans="1:15" s="287" customFormat="1" ht="20.25" customHeight="1">
      <c r="B29" s="338"/>
      <c r="F29" s="320"/>
      <c r="M29" s="320"/>
    </row>
    <row r="30" spans="1:15" s="318" customFormat="1" ht="25.5" customHeight="1">
      <c r="B30" s="339"/>
      <c r="C30" s="589" t="s">
        <v>2</v>
      </c>
      <c r="D30" s="589"/>
      <c r="E30" s="339"/>
      <c r="F30" s="339"/>
      <c r="G30" s="593"/>
      <c r="H30" s="593"/>
      <c r="I30" s="340"/>
      <c r="J30" s="594" t="str">
        <f>+'Ekamut-caxs'!C81</f>
        <v>Ա.  Հովհաննիսյան</v>
      </c>
      <c r="K30" s="594"/>
      <c r="M30" s="322"/>
    </row>
    <row r="31" spans="1:15" s="287" customFormat="1">
      <c r="C31" s="341"/>
      <c r="D31" s="341"/>
      <c r="E31" s="342"/>
      <c r="F31" s="342"/>
      <c r="G31" s="595" t="s">
        <v>91</v>
      </c>
      <c r="H31" s="595"/>
      <c r="I31" s="343"/>
      <c r="J31" s="595" t="s">
        <v>108</v>
      </c>
      <c r="K31" s="595"/>
    </row>
    <row r="32" spans="1:15" s="318" customFormat="1" ht="23.25" customHeight="1">
      <c r="B32" s="339"/>
      <c r="C32" s="344" t="s">
        <v>6</v>
      </c>
      <c r="D32" s="344"/>
      <c r="E32" s="339"/>
      <c r="F32" s="339"/>
      <c r="G32" s="594"/>
      <c r="H32" s="594"/>
      <c r="I32" s="345"/>
      <c r="J32" s="594" t="str">
        <f>+'Ekamut-caxs'!C83</f>
        <v>Ի. Ավետիսյան</v>
      </c>
      <c r="K32" s="594"/>
    </row>
    <row r="33" spans="3:13" s="287" customFormat="1">
      <c r="C33" s="321"/>
      <c r="D33" s="321"/>
      <c r="G33" s="595" t="s">
        <v>91</v>
      </c>
      <c r="H33" s="595"/>
      <c r="I33" s="343"/>
      <c r="J33" s="595" t="s">
        <v>108</v>
      </c>
      <c r="K33" s="595"/>
    </row>
    <row r="34" spans="3:13">
      <c r="F34" s="346" t="s">
        <v>1</v>
      </c>
    </row>
    <row r="35" spans="3:13" ht="16.5" customHeight="1">
      <c r="C35" s="347" t="s">
        <v>109</v>
      </c>
      <c r="D35" s="347"/>
      <c r="E35" s="347" t="s">
        <v>110</v>
      </c>
      <c r="F35" s="347" t="s">
        <v>236</v>
      </c>
      <c r="I35" s="348" t="s">
        <v>111</v>
      </c>
      <c r="J35" s="349" t="s">
        <v>201</v>
      </c>
      <c r="K35" s="349"/>
      <c r="L35" s="349" t="s">
        <v>202</v>
      </c>
      <c r="M35" s="349" t="s">
        <v>203</v>
      </c>
    </row>
    <row r="36" spans="3:13" ht="16.5" customHeight="1">
      <c r="C36" s="347" t="s">
        <v>112</v>
      </c>
      <c r="D36" s="347"/>
      <c r="E36" s="347" t="s">
        <v>110</v>
      </c>
      <c r="F36" s="347" t="s">
        <v>209</v>
      </c>
      <c r="I36" s="591" t="s">
        <v>210</v>
      </c>
      <c r="J36" s="591"/>
      <c r="K36" s="349"/>
      <c r="L36" s="591" t="s">
        <v>211</v>
      </c>
      <c r="M36" s="591"/>
    </row>
    <row r="37" spans="3:13">
      <c r="C37" s="347"/>
      <c r="D37" s="347"/>
      <c r="E37" s="591" t="s">
        <v>212</v>
      </c>
      <c r="F37" s="591"/>
      <c r="I37" s="591"/>
      <c r="J37" s="591"/>
      <c r="K37" s="349"/>
      <c r="L37" s="591"/>
      <c r="M37" s="591"/>
    </row>
    <row r="38" spans="3:13">
      <c r="C38" s="347"/>
      <c r="D38" s="347"/>
      <c r="E38" s="591"/>
      <c r="F38" s="591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topLeftCell="A4" workbookViewId="0">
      <selection activeCell="B60" sqref="B60"/>
    </sheetView>
  </sheetViews>
  <sheetFormatPr defaultRowHeight="13.5"/>
  <cols>
    <col min="1" max="1" width="6" style="127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53" customFormat="1" ht="24" customHeight="1">
      <c r="A1" s="558" t="s">
        <v>67</v>
      </c>
      <c r="B1" s="558"/>
      <c r="C1" s="558"/>
      <c r="D1" s="558"/>
      <c r="E1" s="558"/>
    </row>
    <row r="2" spans="1:6" ht="23.25" customHeight="1">
      <c r="A2" s="561" t="str">
        <f>+'Ekamut-caxs'!A14:D14</f>
        <v xml:space="preserve">«Ավետ Տերտերյանի  անվան արվեստի դպրոց» ՀՈԱԿ-ի  </v>
      </c>
      <c r="B2" s="561"/>
      <c r="C2" s="561"/>
      <c r="D2" s="561"/>
      <c r="E2" s="561"/>
    </row>
    <row r="3" spans="1:6" ht="28.5" customHeight="1">
      <c r="A3" s="561" t="s">
        <v>273</v>
      </c>
      <c r="B3" s="561"/>
      <c r="C3" s="561"/>
      <c r="D3" s="561"/>
      <c r="E3" s="561"/>
    </row>
    <row r="5" spans="1:6">
      <c r="E5" s="165" t="s">
        <v>123</v>
      </c>
    </row>
    <row r="6" spans="1:6" ht="124.5" customHeight="1">
      <c r="A6" s="256" t="s">
        <v>3</v>
      </c>
      <c r="B6" s="256" t="s">
        <v>94</v>
      </c>
      <c r="C6" s="256" t="s">
        <v>260</v>
      </c>
      <c r="D6" s="256" t="s">
        <v>259</v>
      </c>
      <c r="E6" s="256" t="s">
        <v>258</v>
      </c>
    </row>
    <row r="7" spans="1:6" s="401" customFormat="1">
      <c r="A7" s="400">
        <v>1</v>
      </c>
      <c r="B7" s="400">
        <v>2</v>
      </c>
      <c r="C7" s="400">
        <v>3</v>
      </c>
      <c r="D7" s="400">
        <v>4</v>
      </c>
      <c r="E7" s="400">
        <v>5</v>
      </c>
    </row>
    <row r="8" spans="1:6" ht="24.75" customHeight="1">
      <c r="A8" s="215">
        <v>1</v>
      </c>
      <c r="B8" s="29" t="s">
        <v>267</v>
      </c>
      <c r="C8" s="211">
        <v>94904.6</v>
      </c>
      <c r="D8" s="211">
        <v>2712.1</v>
      </c>
      <c r="E8" s="211">
        <v>24736.3</v>
      </c>
    </row>
    <row r="9" spans="1:6" ht="24.75" customHeight="1">
      <c r="A9" s="215">
        <v>2</v>
      </c>
      <c r="B9" s="29" t="s">
        <v>268</v>
      </c>
      <c r="C9" s="211">
        <v>11841.4</v>
      </c>
      <c r="D9" s="211">
        <v>403.2</v>
      </c>
      <c r="E9" s="211">
        <v>3815.4</v>
      </c>
    </row>
    <row r="10" spans="1:6" ht="25.5" customHeight="1">
      <c r="A10" s="215">
        <v>3</v>
      </c>
      <c r="B10" s="517" t="s">
        <v>184</v>
      </c>
      <c r="C10" s="211">
        <f>11841.4+260</f>
        <v>12101.4</v>
      </c>
      <c r="D10" s="211">
        <v>403.3</v>
      </c>
      <c r="E10" s="211">
        <v>3800</v>
      </c>
      <c r="F10" s="399"/>
    </row>
    <row r="11" spans="1:6" ht="25.5" customHeight="1">
      <c r="A11" s="215">
        <v>4</v>
      </c>
      <c r="B11" s="517" t="s">
        <v>180</v>
      </c>
      <c r="C11" s="211">
        <v>11841.4</v>
      </c>
      <c r="D11" s="211">
        <v>403.3</v>
      </c>
      <c r="E11" s="211">
        <v>3800</v>
      </c>
      <c r="F11" s="399"/>
    </row>
    <row r="12" spans="1:6" s="153" customFormat="1" ht="31.5" customHeight="1">
      <c r="A12" s="194"/>
      <c r="B12" s="518" t="s">
        <v>181</v>
      </c>
      <c r="C12" s="519">
        <f>ROUND(SUM(C8:C11),1)</f>
        <v>130688.8</v>
      </c>
      <c r="D12" s="519">
        <f>ROUND(SUM(D8:D11),1)</f>
        <v>3921.9</v>
      </c>
      <c r="E12" s="519">
        <f>ROUND(SUM(E8:E11),1)</f>
        <v>36151.699999999997</v>
      </c>
    </row>
    <row r="14" spans="1:6" ht="19.5" customHeight="1">
      <c r="B14" s="1" t="s">
        <v>193</v>
      </c>
    </row>
    <row r="15" spans="1:6" ht="21.75" customHeight="1">
      <c r="B15" s="604"/>
      <c r="C15" s="604"/>
      <c r="D15" s="604"/>
      <c r="E15" s="604"/>
    </row>
    <row r="18" spans="2:5" ht="25.5" customHeight="1">
      <c r="B18" s="257" t="s">
        <v>182</v>
      </c>
      <c r="E18" s="258" t="str">
        <f>+'Ekamut-caxs'!C81</f>
        <v>Ա.  Հովհաննիսյան</v>
      </c>
    </row>
    <row r="19" spans="2:5" ht="18.75" customHeight="1">
      <c r="B19" s="128" t="s">
        <v>4</v>
      </c>
      <c r="E19" s="279" t="str">
        <f>+'Ekamut-caxs'!C82</f>
        <v>/անուն, ազգանուն/</v>
      </c>
    </row>
    <row r="20" spans="2:5" ht="23.25" customHeight="1">
      <c r="B20" s="153" t="s">
        <v>6</v>
      </c>
      <c r="E20" s="258" t="str">
        <f>+'Ekamut-caxs'!C83</f>
        <v>Ի. Ավետիսյան</v>
      </c>
    </row>
    <row r="21" spans="2:5" ht="14.25">
      <c r="C21" s="153" t="s">
        <v>1</v>
      </c>
      <c r="D21" s="153"/>
      <c r="E21" s="279" t="str">
        <f>+'Ekamut-caxs'!C84</f>
        <v>/անուն, ազգանուն/</v>
      </c>
    </row>
    <row r="22" spans="2:5">
      <c r="B22" s="127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30"/>
  <sheetViews>
    <sheetView view="pageBreakPreview" zoomScaleSheetLayoutView="100" workbookViewId="0">
      <selection activeCell="B60" sqref="B60"/>
    </sheetView>
  </sheetViews>
  <sheetFormatPr defaultColWidth="9.140625" defaultRowHeight="13.5"/>
  <cols>
    <col min="1" max="1" width="4.42578125" style="355" customWidth="1"/>
    <col min="2" max="2" width="35.28515625" style="354" customWidth="1"/>
    <col min="3" max="3" width="17" style="354" customWidth="1"/>
    <col min="4" max="7" width="16.7109375" style="354" customWidth="1"/>
    <col min="8" max="8" width="18.42578125" style="354" customWidth="1"/>
    <col min="9" max="9" width="11.42578125" style="354" bestFit="1" customWidth="1"/>
    <col min="10" max="10" width="10.5703125" style="354" customWidth="1"/>
    <col min="11" max="16384" width="9.140625" style="354"/>
  </cols>
  <sheetData>
    <row r="1" spans="1:8" s="471" customFormat="1" ht="37.5" customHeight="1">
      <c r="A1" s="469" t="s">
        <v>67</v>
      </c>
      <c r="B1" s="469"/>
      <c r="C1" s="469"/>
      <c r="D1" s="469"/>
      <c r="E1" s="469"/>
      <c r="F1" s="469"/>
      <c r="G1" s="469"/>
      <c r="H1" s="470"/>
    </row>
    <row r="2" spans="1:8" s="471" customFormat="1" ht="27.75" customHeight="1">
      <c r="A2" s="469" t="str">
        <f>+'Ekamut-caxs'!A14:D14</f>
        <v xml:space="preserve">«Ավետ Տերտերյանի  անվան արվեստի դպրոց» ՀՈԱԿ-ի  </v>
      </c>
      <c r="B2" s="469"/>
      <c r="C2" s="469"/>
      <c r="D2" s="469"/>
      <c r="E2" s="469"/>
      <c r="F2" s="469"/>
      <c r="G2" s="469"/>
      <c r="H2" s="470"/>
    </row>
    <row r="3" spans="1:8" ht="37.5" customHeight="1">
      <c r="A3" s="467" t="s">
        <v>272</v>
      </c>
      <c r="B3" s="467"/>
      <c r="C3" s="467"/>
      <c r="D3" s="467"/>
      <c r="E3" s="467"/>
      <c r="F3" s="467"/>
      <c r="G3" s="467"/>
      <c r="H3" s="468"/>
    </row>
    <row r="5" spans="1:8">
      <c r="H5" s="466" t="s">
        <v>0</v>
      </c>
    </row>
    <row r="6" spans="1:8" ht="48.75" customHeight="1">
      <c r="A6" s="605" t="s">
        <v>3</v>
      </c>
      <c r="B6" s="605" t="s">
        <v>224</v>
      </c>
      <c r="C6" s="605" t="s">
        <v>228</v>
      </c>
      <c r="D6" s="605" t="s">
        <v>253</v>
      </c>
      <c r="E6" s="605"/>
      <c r="F6" s="605"/>
      <c r="G6" s="605"/>
      <c r="H6" s="606" t="s">
        <v>269</v>
      </c>
    </row>
    <row r="7" spans="1:8" ht="48" customHeight="1">
      <c r="A7" s="605"/>
      <c r="B7" s="605"/>
      <c r="C7" s="605"/>
      <c r="D7" s="462" t="s">
        <v>90</v>
      </c>
      <c r="E7" s="462" t="s">
        <v>225</v>
      </c>
      <c r="F7" s="462" t="s">
        <v>226</v>
      </c>
      <c r="G7" s="462" t="s">
        <v>227</v>
      </c>
      <c r="H7" s="607"/>
    </row>
    <row r="8" spans="1:8" s="356" customFormat="1" ht="39.75" customHeight="1">
      <c r="A8" s="359">
        <v>1</v>
      </c>
      <c r="B8" s="463" t="s">
        <v>229</v>
      </c>
      <c r="C8" s="359">
        <v>28.3</v>
      </c>
      <c r="D8" s="359">
        <f>SUM(E8:G8)</f>
        <v>259</v>
      </c>
      <c r="E8" s="369">
        <v>136</v>
      </c>
      <c r="F8" s="369">
        <v>18</v>
      </c>
      <c r="G8" s="464">
        <v>105</v>
      </c>
      <c r="H8" s="463">
        <f>+E8*C8</f>
        <v>3848.8</v>
      </c>
    </row>
    <row r="9" spans="1:8" s="356" customFormat="1" ht="39.75" customHeight="1">
      <c r="A9" s="359" t="s">
        <v>270</v>
      </c>
      <c r="B9" s="463" t="s">
        <v>230</v>
      </c>
      <c r="C9" s="359">
        <v>14.15</v>
      </c>
      <c r="D9" s="359">
        <f t="shared" ref="D9:D18" si="0">SUM(E9:G9)</f>
        <v>1</v>
      </c>
      <c r="E9" s="369">
        <v>1</v>
      </c>
      <c r="F9" s="369"/>
      <c r="G9" s="464"/>
      <c r="H9" s="463">
        <f>+E9*C9</f>
        <v>14.15</v>
      </c>
    </row>
    <row r="10" spans="1:8" s="356" customFormat="1" ht="39.75" customHeight="1">
      <c r="A10" s="359"/>
      <c r="B10" s="463" t="s">
        <v>276</v>
      </c>
      <c r="C10" s="359">
        <v>24.3</v>
      </c>
      <c r="D10" s="359">
        <f t="shared" si="0"/>
        <v>97</v>
      </c>
      <c r="E10" s="369">
        <v>47</v>
      </c>
      <c r="F10" s="369"/>
      <c r="G10" s="464">
        <v>50</v>
      </c>
      <c r="H10" s="463">
        <f>+E10*C10</f>
        <v>1142.1000000000001</v>
      </c>
    </row>
    <row r="11" spans="1:8" s="356" customFormat="1" ht="39.75" customHeight="1">
      <c r="A11" s="359"/>
      <c r="B11" s="463" t="s">
        <v>277</v>
      </c>
      <c r="C11" s="359">
        <v>12.15</v>
      </c>
      <c r="D11" s="359">
        <f t="shared" si="0"/>
        <v>0</v>
      </c>
      <c r="E11" s="369">
        <v>0</v>
      </c>
      <c r="F11" s="369"/>
      <c r="G11" s="464"/>
      <c r="H11" s="463">
        <f t="shared" ref="H11:H13" si="1">+E11*C11</f>
        <v>0</v>
      </c>
    </row>
    <row r="12" spans="1:8" s="356" customFormat="1" ht="39.75" customHeight="1">
      <c r="A12" s="359"/>
      <c r="B12" s="463" t="s">
        <v>278</v>
      </c>
      <c r="C12" s="359">
        <v>21.8</v>
      </c>
      <c r="D12" s="359">
        <f t="shared" si="0"/>
        <v>39</v>
      </c>
      <c r="E12" s="369">
        <v>27</v>
      </c>
      <c r="F12" s="369"/>
      <c r="G12" s="464">
        <v>12</v>
      </c>
      <c r="H12" s="463">
        <f t="shared" si="1"/>
        <v>588.6</v>
      </c>
    </row>
    <row r="13" spans="1:8" s="356" customFormat="1" ht="39.75" customHeight="1">
      <c r="A13" s="359"/>
      <c r="B13" s="463" t="s">
        <v>277</v>
      </c>
      <c r="C13" s="359">
        <v>10.9</v>
      </c>
      <c r="D13" s="359">
        <f t="shared" si="0"/>
        <v>1</v>
      </c>
      <c r="E13" s="369">
        <v>1</v>
      </c>
      <c r="F13" s="369"/>
      <c r="G13" s="464"/>
      <c r="H13" s="463">
        <f t="shared" si="1"/>
        <v>10.9</v>
      </c>
    </row>
    <row r="14" spans="1:8" s="356" customFormat="1" ht="42" customHeight="1">
      <c r="A14" s="359">
        <v>2</v>
      </c>
      <c r="B14" s="463" t="s">
        <v>231</v>
      </c>
      <c r="C14" s="359">
        <v>27.2</v>
      </c>
      <c r="D14" s="359">
        <f t="shared" si="0"/>
        <v>120</v>
      </c>
      <c r="E14" s="369">
        <v>60</v>
      </c>
      <c r="F14" s="369"/>
      <c r="G14" s="464">
        <v>60</v>
      </c>
      <c r="H14" s="483">
        <f>+E14*C14</f>
        <v>1632</v>
      </c>
    </row>
    <row r="15" spans="1:8" s="356" customFormat="1" ht="42" customHeight="1">
      <c r="A15" s="359" t="s">
        <v>270</v>
      </c>
      <c r="B15" s="463" t="s">
        <v>230</v>
      </c>
      <c r="C15" s="359">
        <v>13.6</v>
      </c>
      <c r="D15" s="359">
        <f t="shared" si="0"/>
        <v>0</v>
      </c>
      <c r="E15" s="369">
        <v>0</v>
      </c>
      <c r="F15" s="369"/>
      <c r="G15" s="464"/>
      <c r="H15" s="463">
        <f>+E15*C15</f>
        <v>0</v>
      </c>
    </row>
    <row r="16" spans="1:8" s="356" customFormat="1" ht="37.5" customHeight="1">
      <c r="A16" s="359">
        <v>3</v>
      </c>
      <c r="B16" s="463" t="s">
        <v>232</v>
      </c>
      <c r="C16" s="359">
        <v>21</v>
      </c>
      <c r="D16" s="359">
        <f t="shared" si="0"/>
        <v>99</v>
      </c>
      <c r="E16" s="369">
        <v>44</v>
      </c>
      <c r="F16" s="369"/>
      <c r="G16" s="464">
        <v>55</v>
      </c>
      <c r="H16" s="483">
        <f t="shared" ref="H16:H18" si="2">+E16*C16</f>
        <v>924</v>
      </c>
    </row>
    <row r="17" spans="1:10" s="356" customFormat="1" ht="37.5" customHeight="1">
      <c r="A17" s="359">
        <v>4</v>
      </c>
      <c r="B17" s="463" t="s">
        <v>233</v>
      </c>
      <c r="C17" s="359">
        <v>13</v>
      </c>
      <c r="D17" s="359">
        <f t="shared" si="0"/>
        <v>321</v>
      </c>
      <c r="E17" s="369">
        <v>217</v>
      </c>
      <c r="F17" s="369"/>
      <c r="G17" s="464">
        <v>104</v>
      </c>
      <c r="H17" s="483">
        <f t="shared" si="2"/>
        <v>2821</v>
      </c>
    </row>
    <row r="18" spans="1:10" s="356" customFormat="1" ht="37.5" customHeight="1">
      <c r="A18" s="359">
        <v>5</v>
      </c>
      <c r="B18" s="463" t="s">
        <v>234</v>
      </c>
      <c r="C18" s="359">
        <v>12.2</v>
      </c>
      <c r="D18" s="359">
        <f t="shared" si="0"/>
        <v>13</v>
      </c>
      <c r="E18" s="369">
        <v>9</v>
      </c>
      <c r="F18" s="369"/>
      <c r="G18" s="464">
        <v>4</v>
      </c>
      <c r="H18" s="463">
        <f t="shared" si="2"/>
        <v>109.8</v>
      </c>
    </row>
    <row r="19" spans="1:10" s="356" customFormat="1" ht="44.25" customHeight="1">
      <c r="A19" s="359"/>
      <c r="B19" s="463" t="s">
        <v>69</v>
      </c>
      <c r="C19" s="359"/>
      <c r="D19" s="359">
        <f>SUM(D8:D18)</f>
        <v>950</v>
      </c>
      <c r="E19" s="359">
        <f>SUM(E8:E18)</f>
        <v>542</v>
      </c>
      <c r="F19" s="359">
        <f t="shared" ref="F19" si="3">SUM(F8:F18)</f>
        <v>18</v>
      </c>
      <c r="G19" s="465">
        <v>390</v>
      </c>
      <c r="H19" s="463">
        <v>11091.35</v>
      </c>
      <c r="I19" s="356">
        <f>SUM(H8:H18)</f>
        <v>11091.349999999999</v>
      </c>
      <c r="J19" s="356">
        <f>+H19-I19</f>
        <v>0</v>
      </c>
    </row>
    <row r="20" spans="1:10" s="356" customFormat="1" ht="44.25" customHeight="1">
      <c r="A20" s="359"/>
      <c r="B20" s="463" t="s">
        <v>271</v>
      </c>
      <c r="C20" s="359"/>
      <c r="D20" s="359">
        <f>SUM(E20:G20)</f>
        <v>949</v>
      </c>
      <c r="E20" s="359">
        <f t="shared" ref="E20:G20" si="4">+E19-E15-E9</f>
        <v>541</v>
      </c>
      <c r="F20" s="359">
        <f t="shared" si="4"/>
        <v>18</v>
      </c>
      <c r="G20" s="359">
        <f t="shared" si="4"/>
        <v>390</v>
      </c>
      <c r="H20" s="463"/>
      <c r="I20" s="476">
        <f>+H19+750</f>
        <v>11841.35</v>
      </c>
    </row>
    <row r="21" spans="1:10" ht="20.25" customHeight="1">
      <c r="B21" s="353"/>
    </row>
    <row r="22" spans="1:10" ht="20.25" customHeight="1">
      <c r="B22" s="353"/>
    </row>
    <row r="23" spans="1:10" ht="20.25" customHeight="1">
      <c r="B23" s="353"/>
      <c r="H23" s="354">
        <f>+G19-337</f>
        <v>53</v>
      </c>
    </row>
    <row r="24" spans="1:10" ht="23.25" customHeight="1">
      <c r="B24" s="357" t="s">
        <v>2</v>
      </c>
      <c r="D24" s="609" t="str">
        <f>+'Ekamut-caxs'!C81</f>
        <v>Ա.  Հովհաննիսյան</v>
      </c>
      <c r="E24" s="609"/>
      <c r="F24" s="609"/>
      <c r="G24" s="609"/>
    </row>
    <row r="25" spans="1:10" ht="11.25" customHeight="1">
      <c r="B25" s="358" t="s">
        <v>4</v>
      </c>
      <c r="D25" s="610" t="s">
        <v>5</v>
      </c>
      <c r="E25" s="610"/>
      <c r="F25" s="610"/>
      <c r="G25" s="610"/>
    </row>
    <row r="26" spans="1:10" ht="24" customHeight="1">
      <c r="B26" s="356" t="s">
        <v>6</v>
      </c>
      <c r="D26" s="609" t="str">
        <f>+'Ekamut-caxs'!C83</f>
        <v>Ի. Ավետիսյան</v>
      </c>
      <c r="E26" s="609"/>
      <c r="F26" s="609"/>
      <c r="G26" s="609"/>
    </row>
    <row r="27" spans="1:10" ht="16.5" customHeight="1">
      <c r="B27" s="355" t="s">
        <v>187</v>
      </c>
      <c r="D27" s="608" t="s">
        <v>5</v>
      </c>
      <c r="E27" s="608"/>
      <c r="F27" s="608"/>
      <c r="G27" s="608"/>
    </row>
    <row r="29" spans="1:10" ht="15.75" customHeight="1"/>
    <row r="30" spans="1:10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https://mul2.yerevan.am/tasks/1931135/oneclick?token=7fa5684526fc61d7ecf63a21528a57df</cp:keywords>
  <cp:lastModifiedBy>finance 33</cp:lastModifiedBy>
  <cp:lastPrinted>2024-11-26T11:27:25Z</cp:lastPrinted>
  <dcterms:created xsi:type="dcterms:W3CDTF">1996-10-14T23:33:28Z</dcterms:created>
  <dcterms:modified xsi:type="dcterms:W3CDTF">2025-01-21T06:18:25Z</dcterms:modified>
</cp:coreProperties>
</file>